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АЭС ЮЯЭС\ТЗ\"/>
    </mc:Choice>
  </mc:AlternateContent>
  <bookViews>
    <workbookView xWindow="0" yWindow="180" windowWidth="28800" windowHeight="11490" tabRatio="906"/>
  </bookViews>
  <sheets>
    <sheet name="Спец. ФЗ 522 СП ЦЭС Таб. 1" sheetId="28" r:id="rId1"/>
    <sheet name="Спец. ФЗ 522 СП ВЭС Таб. 2" sheetId="29" r:id="rId2"/>
    <sheet name="Спец. ФЗ 522 СП ЗЭС Таб. 3" sheetId="30" r:id="rId3"/>
    <sheet name="Спец. ФЗ 522 СП СЭС Таб. 4" sheetId="31" r:id="rId4"/>
    <sheet name="Спец. ФЗ 522 ЮЯЭС Таб. 5" sheetId="60" r:id="rId5"/>
    <sheet name="Лист6" sheetId="59" state="hidden" r:id="rId6"/>
    <sheet name="Лист2" sheetId="54" state="hidden" r:id="rId7"/>
  </sheets>
  <definedNames>
    <definedName name="_xlnm._FilterDatabase" localSheetId="1" hidden="1">'Спец. ФЗ 522 СП ВЭС Таб. 2'!$A$6:$H$52</definedName>
    <definedName name="_xlnm._FilterDatabase" localSheetId="2" hidden="1">'Спец. ФЗ 522 СП ЗЭС Таб. 3'!$A$6:$H$52</definedName>
    <definedName name="_xlnm._FilterDatabase" localSheetId="3" hidden="1">'Спец. ФЗ 522 СП СЭС Таб. 4'!$A$6:$G$60</definedName>
    <definedName name="_xlnm._FilterDatabase" localSheetId="0" hidden="1">'Спец. ФЗ 522 СП ЦЭС Таб. 1'!$A$6:$O$60</definedName>
    <definedName name="_xlnm.Print_Area" localSheetId="1">'Спец. ФЗ 522 СП ВЭС Таб. 2'!$A$1:$G$60</definedName>
    <definedName name="_xlnm.Print_Area" localSheetId="2">'Спец. ФЗ 522 СП ЗЭС Таб. 3'!$C$1:$G$60</definedName>
    <definedName name="_xlnm.Print_Area" localSheetId="3">'Спец. ФЗ 522 СП СЭС Таб. 4'!$A$1:$G$69</definedName>
    <definedName name="_xlnm.Print_Area" localSheetId="0">'Спец. ФЗ 522 СП ЦЭС Таб. 1'!$A$1:$H$66</definedName>
    <definedName name="_xlnm.Print_Area" localSheetId="4">'Спец. ФЗ 522 ЮЯЭС Таб. 5'!$A$1:$E$64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31" l="1"/>
  <c r="F14" i="31"/>
  <c r="G22" i="30"/>
  <c r="G14" i="30"/>
  <c r="G22" i="29"/>
  <c r="G14" i="29"/>
  <c r="G22" i="28"/>
  <c r="G14" i="28"/>
  <c r="F31" i="31" l="1"/>
  <c r="G50" i="30"/>
  <c r="G50" i="29"/>
  <c r="G31" i="28"/>
  <c r="B3" i="59" l="1"/>
  <c r="B1" i="59"/>
  <c r="B2" i="59"/>
  <c r="F24" i="54"/>
  <c r="F23" i="54"/>
  <c r="F16" i="54"/>
  <c r="F17" i="54"/>
  <c r="F18" i="54"/>
  <c r="F19" i="54"/>
  <c r="F20" i="54"/>
  <c r="F21" i="54"/>
  <c r="F22" i="54"/>
  <c r="F15" i="54"/>
  <c r="E21" i="54"/>
  <c r="E22" i="54" s="1"/>
  <c r="E20" i="54"/>
  <c r="E19" i="54"/>
  <c r="E18" i="54"/>
  <c r="E17" i="54"/>
  <c r="E16" i="54"/>
  <c r="F9" i="54"/>
  <c r="F10" i="54"/>
  <c r="F11" i="54"/>
  <c r="F12" i="54"/>
  <c r="F13" i="54"/>
  <c r="F8" i="54"/>
  <c r="E14" i="54"/>
  <c r="E13" i="54"/>
  <c r="E12" i="54"/>
  <c r="E11" i="54"/>
  <c r="E10" i="54"/>
  <c r="E9" i="54"/>
  <c r="F2" i="54"/>
  <c r="F3" i="54"/>
  <c r="F4" i="54"/>
  <c r="F5" i="54"/>
  <c r="F6" i="54"/>
  <c r="F1" i="54"/>
  <c r="E7" i="54"/>
  <c r="E6" i="54"/>
  <c r="E5" i="54"/>
  <c r="E4" i="54"/>
  <c r="E3" i="54"/>
  <c r="E2" i="54"/>
  <c r="B4" i="59" l="1"/>
  <c r="I60" i="31"/>
  <c r="I24" i="31"/>
  <c r="I25" i="31"/>
  <c r="I26" i="31"/>
  <c r="I27" i="31"/>
  <c r="I28" i="31"/>
  <c r="I29" i="31"/>
  <c r="I30" i="31"/>
  <c r="I31" i="31"/>
  <c r="I18" i="31"/>
  <c r="I19" i="31"/>
  <c r="I20" i="31"/>
  <c r="I17" i="31"/>
  <c r="I10" i="31"/>
  <c r="I11" i="31"/>
  <c r="I12" i="31"/>
  <c r="I9" i="31"/>
  <c r="I16" i="31"/>
  <c r="I8" i="31" l="1"/>
  <c r="M57" i="28" l="1"/>
  <c r="M55" i="28"/>
  <c r="M54" i="28"/>
  <c r="M58" i="28"/>
  <c r="M52" i="28"/>
  <c r="M51" i="28"/>
  <c r="M53" i="28" l="1"/>
  <c r="M56" i="28"/>
  <c r="F62" i="31" l="1"/>
  <c r="F64" i="31" s="1"/>
  <c r="G42" i="31"/>
  <c r="G34" i="31"/>
  <c r="G54" i="30" l="1"/>
  <c r="G56" i="30" s="1"/>
  <c r="H35" i="30"/>
  <c r="H27" i="30"/>
  <c r="G54" i="29"/>
  <c r="G56" i="29" s="1"/>
  <c r="H35" i="29"/>
  <c r="H27" i="29"/>
  <c r="F14" i="54" l="1"/>
  <c r="I21" i="31" l="1"/>
  <c r="H42" i="28"/>
  <c r="H34" i="28"/>
  <c r="F7" i="54" l="1"/>
  <c r="I13" i="31"/>
</calcChain>
</file>

<file path=xl/sharedStrings.xml><?xml version="1.0" encoding="utf-8"?>
<sst xmlns="http://schemas.openxmlformats.org/spreadsheetml/2006/main" count="877" uniqueCount="130">
  <si>
    <t>СП</t>
  </si>
  <si>
    <t>Наименование населенного пункта</t>
  </si>
  <si>
    <t>Наименование оборудования</t>
  </si>
  <si>
    <t>Марка оборудования</t>
  </si>
  <si>
    <t>Ед.   Изм.</t>
  </si>
  <si>
    <t>Стоимость ед. оборудования, материалов, руб. без НДС</t>
  </si>
  <si>
    <t>Кол-во</t>
  </si>
  <si>
    <t xml:space="preserve">Однофазный прибор учета </t>
  </si>
  <si>
    <t>шт.</t>
  </si>
  <si>
    <t>м.</t>
  </si>
  <si>
    <t>Скрепа</t>
  </si>
  <si>
    <t>2. Юридические лица</t>
  </si>
  <si>
    <t>Кабель</t>
  </si>
  <si>
    <t xml:space="preserve">Трехфазный прибор учета полукосвенного включения </t>
  </si>
  <si>
    <t>Шкаф учета</t>
  </si>
  <si>
    <t>Испытательная коробка</t>
  </si>
  <si>
    <t>ЛИМГ</t>
  </si>
  <si>
    <t>Опорной установки</t>
  </si>
  <si>
    <t>СИП 2*16</t>
  </si>
  <si>
    <t>Прокалывающий зажим</t>
  </si>
  <si>
    <t>Кронштейн анкерный</t>
  </si>
  <si>
    <t>CA-2000</t>
  </si>
  <si>
    <t>NC 20</t>
  </si>
  <si>
    <t>Зажим анкерный</t>
  </si>
  <si>
    <t>Лента</t>
  </si>
  <si>
    <t>F 207</t>
  </si>
  <si>
    <t>СИП 4*16</t>
  </si>
  <si>
    <t>Трехфазный прибор учета прямого включения</t>
  </si>
  <si>
    <t xml:space="preserve">Трансформаторы тока </t>
  </si>
  <si>
    <t xml:space="preserve">Контрольный кабель для вторичных цепей: ТТ, ТН </t>
  </si>
  <si>
    <t>1.1. Однофазные приборы учета с разделением вводов</t>
  </si>
  <si>
    <t>1.2. Трехфазные приборы учета прямого включения с разделением вводов</t>
  </si>
  <si>
    <t>2.1. Однофазные приборы учета с разделением вводов</t>
  </si>
  <si>
    <t>2.2. Трехфазные приборы учета прямого включения с разделением вводов</t>
  </si>
  <si>
    <t>2.3. Трехфазные приборы учета полукосвенного включения</t>
  </si>
  <si>
    <t>КВВГ 10х2,5</t>
  </si>
  <si>
    <t xml:space="preserve">Труба гофрированная </t>
  </si>
  <si>
    <t>3. Трансформаторы тока</t>
  </si>
  <si>
    <t xml:space="preserve">Трансформаторы тока 0,4 кВ </t>
  </si>
  <si>
    <t xml:space="preserve">Трехфазный прибор учета косвенного включения </t>
  </si>
  <si>
    <t>ТШП-0,66</t>
  </si>
  <si>
    <t>ШУЭ-Т-7И</t>
  </si>
  <si>
    <t>СИП 4*25</t>
  </si>
  <si>
    <t>Рубильник ВР 3233А 30220-00УХЛ3 160А</t>
  </si>
  <si>
    <t>ВР 3233А 30220-00УХЛ3</t>
  </si>
  <si>
    <t>Сечением 35 мм</t>
  </si>
  <si>
    <t>ЦЭС</t>
  </si>
  <si>
    <t>ВЭС</t>
  </si>
  <si>
    <t>ЗЭС</t>
  </si>
  <si>
    <t>СЭС</t>
  </si>
  <si>
    <t>Итог</t>
  </si>
  <si>
    <t>Рубильник</t>
  </si>
  <si>
    <t>Сечением 32 мм</t>
  </si>
  <si>
    <t>КШ-5М-652-IP-54</t>
  </si>
  <si>
    <t>1. Физические лица и юридические лица</t>
  </si>
  <si>
    <t>Таблица № 1</t>
  </si>
  <si>
    <t>Таблица № 2</t>
  </si>
  <si>
    <t>Таблица № 3</t>
  </si>
  <si>
    <t>Таблица № 4</t>
  </si>
  <si>
    <t xml:space="preserve"> P 630</t>
  </si>
  <si>
    <t>SO 157.1</t>
  </si>
  <si>
    <t>Кабель  контрольный</t>
  </si>
  <si>
    <t>КВВГ 4х2,5</t>
  </si>
  <si>
    <t>Таблица № 5</t>
  </si>
  <si>
    <t>1. Частный сектор</t>
  </si>
  <si>
    <t>1.1. Однофазные приборы учета</t>
  </si>
  <si>
    <t>Провод СИП-4 2х16</t>
  </si>
  <si>
    <t>СИП-4 2х16</t>
  </si>
  <si>
    <t>Сжим ответвительный</t>
  </si>
  <si>
    <t>У733 16-35 мм2</t>
  </si>
  <si>
    <t>Ответвительный зажим</t>
  </si>
  <si>
    <t>CD71+BI</t>
  </si>
  <si>
    <t>Анкерный кронштейн</t>
  </si>
  <si>
    <t>CA-16</t>
  </si>
  <si>
    <t>Скрепа для ленты</t>
  </si>
  <si>
    <t>NС20</t>
  </si>
  <si>
    <t>Лента крепления</t>
  </si>
  <si>
    <t>F-207</t>
  </si>
  <si>
    <t>Анкерный клиновой зажим</t>
  </si>
  <si>
    <t>DN 123</t>
  </si>
  <si>
    <t>Гофра</t>
  </si>
  <si>
    <t>25 мм</t>
  </si>
  <si>
    <t>1.2. Трехфазные приборы учета</t>
  </si>
  <si>
    <t>Провод СИП-4 4х16</t>
  </si>
  <si>
    <t>СИП-4 4х16</t>
  </si>
  <si>
    <t>2.1. Однофазные приборы учета</t>
  </si>
  <si>
    <t>2.2. Трехфазные приборы учета</t>
  </si>
  <si>
    <t>3. Трансформаторные подстанции 6-10/0,4 кВ</t>
  </si>
  <si>
    <t>3.1. Трехфазные приборы учета полукосвеного включения</t>
  </si>
  <si>
    <t>Шкаф (пульт) управления навесной</t>
  </si>
  <si>
    <t>ЩРНМ-3 (900*600*350) IP 54</t>
  </si>
  <si>
    <t>Трансформатор тока</t>
  </si>
  <si>
    <t>Т-0,66  100/5  0,5</t>
  </si>
  <si>
    <t>Т-0,66-1-0,5S-5ВА-150/5 У3</t>
  </si>
  <si>
    <t>Трансформатор тока шинный</t>
  </si>
  <si>
    <t>ТШП-0,66-5-0,5S-200/5 У3</t>
  </si>
  <si>
    <t>Трансформатор тока шинные</t>
  </si>
  <si>
    <t>ТШП-0,66-5-0,5S-250/5 У3</t>
  </si>
  <si>
    <t>ТШП-0,66-5-0,5S-300/5 У3</t>
  </si>
  <si>
    <t>ТШП-0,66-5-0,5S-400/5 У3</t>
  </si>
  <si>
    <t>Т-0,66-3-0,5S-5ВА-600/5 У3</t>
  </si>
  <si>
    <t>ТШ-0,66  1000/5  0,5S</t>
  </si>
  <si>
    <t>Кабель силовой</t>
  </si>
  <si>
    <t>КВВГнг 4х2,5</t>
  </si>
  <si>
    <t>Провод ПВ-3</t>
  </si>
  <si>
    <t>ПВ-3</t>
  </si>
  <si>
    <t>Профиль монтажный</t>
  </si>
  <si>
    <t>П-образный перфорированый</t>
  </si>
  <si>
    <t>Рейка DIN</t>
  </si>
  <si>
    <t>оцинкованная DIN-рейка</t>
  </si>
  <si>
    <t>ВА47-29 1Р 6А 4,5кА</t>
  </si>
  <si>
    <t>Обогрев шкафов</t>
  </si>
  <si>
    <t>Термик С-0,2(400*440*40)</t>
  </si>
  <si>
    <t>Регулятор температуры</t>
  </si>
  <si>
    <t>EBERLE 16A TP-1</t>
  </si>
  <si>
    <t>Коробка испытательная ИКК</t>
  </si>
  <si>
    <t>ИКК</t>
  </si>
  <si>
    <t>Металлорукав d=18мм</t>
  </si>
  <si>
    <t>РЗ-Ц-Х</t>
  </si>
  <si>
    <t>Автоматический выключатель</t>
  </si>
  <si>
    <t>4. Трансформаторные подстанции 10(6)/0,4 кВ</t>
  </si>
  <si>
    <t>Гильзы алюминиевые</t>
  </si>
  <si>
    <t>ГА 16</t>
  </si>
  <si>
    <t>ГА 25</t>
  </si>
  <si>
    <t>Спецификация материалов СП "ЦЭС"</t>
  </si>
  <si>
    <t>Спецификация материалов СП "ВЭС"</t>
  </si>
  <si>
    <t>Спецификация материалов СП "ЗЭС"</t>
  </si>
  <si>
    <t>Спецификация материалов СП "СЭС"</t>
  </si>
  <si>
    <t>Спецификация материалов филал АО ДРСК "Южно-Якутские ЭС"</t>
  </si>
  <si>
    <t>Приложение № 1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</si>
</sst>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6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color indexed="8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1" fillId="0" borderId="0"/>
    <xf numFmtId="0" fontId="9" fillId="0" borderId="0"/>
    <xf numFmtId="0" fontId="18" fillId="0" borderId="0"/>
    <xf numFmtId="0" fontId="22" fillId="0" borderId="0"/>
  </cellStyleXfs>
  <cellXfs count="97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1" applyFont="1" applyAlignment="1">
      <alignment horizontal="center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vertical="center"/>
    </xf>
    <xf numFmtId="0" fontId="3" fillId="4" borderId="5" xfId="1" applyFont="1" applyFill="1" applyBorder="1" applyAlignment="1">
      <alignment vertical="center"/>
    </xf>
    <xf numFmtId="1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/>
    </xf>
    <xf numFmtId="0" fontId="6" fillId="5" borderId="1" xfId="1" applyFont="1" applyFill="1" applyBorder="1" applyAlignment="1">
      <alignment vertical="center" wrapText="1"/>
    </xf>
    <xf numFmtId="0" fontId="8" fillId="5" borderId="1" xfId="1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49" fontId="12" fillId="0" borderId="1" xfId="2" applyNumberFormat="1" applyFont="1" applyFill="1" applyBorder="1" applyAlignment="1" applyProtection="1">
      <alignment horizontal="left" vertical="center" wrapText="1"/>
    </xf>
    <xf numFmtId="0" fontId="14" fillId="0" borderId="1" xfId="1" applyFont="1" applyFill="1" applyBorder="1"/>
    <xf numFmtId="1" fontId="15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 applyProtection="1">
      <alignment horizontal="center" vertical="center" wrapText="1"/>
    </xf>
    <xf numFmtId="3" fontId="16" fillId="4" borderId="1" xfId="1" applyNumberFormat="1" applyFont="1" applyFill="1" applyBorder="1" applyAlignment="1">
      <alignment horizontal="right" vertical="center" wrapText="1"/>
    </xf>
    <xf numFmtId="3" fontId="16" fillId="3" borderId="1" xfId="1" applyNumberFormat="1" applyFont="1" applyFill="1" applyBorder="1" applyAlignment="1">
      <alignment horizontal="right" vertical="center" wrapText="1"/>
    </xf>
    <xf numFmtId="3" fontId="16" fillId="4" borderId="1" xfId="1" applyNumberFormat="1" applyFont="1" applyFill="1" applyBorder="1" applyAlignment="1">
      <alignment horizontal="center" vertical="center"/>
    </xf>
    <xf numFmtId="3" fontId="12" fillId="5" borderId="1" xfId="1" applyNumberFormat="1" applyFont="1" applyFill="1" applyBorder="1" applyAlignment="1">
      <alignment horizontal="right" vertical="center" wrapText="1"/>
    </xf>
    <xf numFmtId="0" fontId="17" fillId="0" borderId="0" xfId="1" applyFont="1" applyAlignment="1">
      <alignment horizontal="right"/>
    </xf>
    <xf numFmtId="3" fontId="2" fillId="0" borderId="0" xfId="1" applyNumberFormat="1" applyFont="1"/>
    <xf numFmtId="3" fontId="12" fillId="6" borderId="1" xfId="0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left" vertical="center" wrapText="1"/>
    </xf>
    <xf numFmtId="49" fontId="12" fillId="6" borderId="1" xfId="2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3" fontId="3" fillId="0" borderId="1" xfId="1" applyNumberFormat="1" applyFont="1" applyBorder="1" applyAlignment="1">
      <alignment vertical="center"/>
    </xf>
    <xf numFmtId="0" fontId="15" fillId="6" borderId="1" xfId="0" applyFont="1" applyFill="1" applyBorder="1" applyAlignment="1">
      <alignment horizontal="left"/>
    </xf>
    <xf numFmtId="0" fontId="2" fillId="0" borderId="0" xfId="1" applyFont="1" applyAlignment="1">
      <alignment horizontal="left" vertical="top"/>
    </xf>
    <xf numFmtId="0" fontId="0" fillId="0" borderId="1" xfId="0" applyBorder="1"/>
    <xf numFmtId="3" fontId="0" fillId="0" borderId="1" xfId="0" applyNumberFormat="1" applyFill="1" applyBorder="1" applyAlignment="1">
      <alignment horizontal="center" vertical="center"/>
    </xf>
    <xf numFmtId="3" fontId="0" fillId="7" borderId="1" xfId="0" applyNumberFormat="1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3" fontId="0" fillId="0" borderId="0" xfId="0" applyNumberFormat="1"/>
    <xf numFmtId="0" fontId="19" fillId="0" borderId="0" xfId="5" applyFont="1" applyBorder="1"/>
    <xf numFmtId="0" fontId="20" fillId="0" borderId="0" xfId="5" applyNumberFormat="1" applyFont="1" applyFill="1" applyBorder="1" applyAlignment="1">
      <alignment vertical="center"/>
    </xf>
    <xf numFmtId="0" fontId="19" fillId="0" borderId="0" xfId="5" applyFont="1"/>
    <xf numFmtId="0" fontId="21" fillId="0" borderId="0" xfId="5" applyNumberFormat="1" applyFont="1" applyFill="1" applyBorder="1" applyAlignment="1">
      <alignment vertical="center"/>
    </xf>
    <xf numFmtId="0" fontId="19" fillId="0" borderId="0" xfId="6" applyFont="1" applyFill="1" applyBorder="1" applyAlignment="1">
      <alignment vertical="center"/>
    </xf>
    <xf numFmtId="0" fontId="9" fillId="0" borderId="1" xfId="6" applyFont="1" applyFill="1" applyBorder="1" applyAlignment="1">
      <alignment horizontal="center" vertical="center"/>
    </xf>
    <xf numFmtId="0" fontId="19" fillId="0" borderId="0" xfId="6" applyFont="1" applyFill="1" applyBorder="1" applyAlignment="1">
      <alignment horizontal="center" vertical="center" wrapText="1"/>
    </xf>
    <xf numFmtId="3" fontId="9" fillId="10" borderId="1" xfId="6" applyNumberFormat="1" applyFont="1" applyFill="1" applyBorder="1" applyAlignment="1">
      <alignment horizontal="center" vertical="center"/>
    </xf>
    <xf numFmtId="0" fontId="9" fillId="10" borderId="1" xfId="6" applyFont="1" applyFill="1" applyBorder="1" applyAlignment="1">
      <alignment horizontal="left" vertical="center"/>
    </xf>
    <xf numFmtId="0" fontId="9" fillId="0" borderId="1" xfId="5" applyFont="1" applyFill="1" applyBorder="1" applyAlignment="1">
      <alignment horizontal="left"/>
    </xf>
    <xf numFmtId="3" fontId="9" fillId="0" borderId="1" xfId="6" applyNumberFormat="1" applyFont="1" applyFill="1" applyBorder="1" applyAlignment="1">
      <alignment horizontal="center" vertical="center"/>
    </xf>
    <xf numFmtId="0" fontId="9" fillId="0" borderId="1" xfId="5" applyFont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0" fontId="9" fillId="0" borderId="1" xfId="5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 applyProtection="1">
      <alignment horizontal="left" vertical="center" wrapText="1"/>
    </xf>
    <xf numFmtId="0" fontId="9" fillId="0" borderId="1" xfId="5" applyFont="1" applyBorder="1" applyAlignment="1">
      <alignment horizontal="left"/>
    </xf>
    <xf numFmtId="49" fontId="19" fillId="0" borderId="0" xfId="5" applyNumberFormat="1" applyFont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left" vertical="center"/>
    </xf>
    <xf numFmtId="0" fontId="9" fillId="0" borderId="1" xfId="5" applyFont="1" applyFill="1" applyBorder="1"/>
    <xf numFmtId="0" fontId="9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vertical="center"/>
    </xf>
    <xf numFmtId="0" fontId="9" fillId="0" borderId="1" xfId="5" applyFont="1" applyBorder="1" applyAlignment="1">
      <alignment vertical="center"/>
    </xf>
    <xf numFmtId="0" fontId="18" fillId="0" borderId="0" xfId="5"/>
    <xf numFmtId="0" fontId="5" fillId="0" borderId="0" xfId="0" applyFont="1" applyAlignment="1">
      <alignment vertical="center" wrapText="1"/>
    </xf>
    <xf numFmtId="0" fontId="2" fillId="7" borderId="0" xfId="1" applyFont="1" applyFill="1"/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23" fillId="9" borderId="1" xfId="3" applyFont="1" applyFill="1" applyBorder="1" applyAlignment="1">
      <alignment horizontal="center" vertical="center" wrapText="1"/>
    </xf>
    <xf numFmtId="0" fontId="24" fillId="3" borderId="1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5"/>
    <cellStyle name="Обычный 3 2 2" xfId="4"/>
    <cellStyle name="Обычный_lst_tg" xfId="2"/>
    <cellStyle name="Обычный_ТП и Р СарГЭС (1-4)" xfId="6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65"/>
  <sheetViews>
    <sheetView tabSelected="1" view="pageBreakPreview" topLeftCell="C1" zoomScaleNormal="60" zoomScaleSheetLayoutView="100" workbookViewId="0">
      <selection activeCell="D1" sqref="D1:G1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42.28515625" style="1" customWidth="1"/>
    <col min="4" max="4" width="24.7109375" style="1" customWidth="1"/>
    <col min="5" max="5" width="5.5703125" style="1" bestFit="1" customWidth="1"/>
    <col min="6" max="6" width="31" style="1" hidden="1" customWidth="1"/>
    <col min="7" max="7" width="7.85546875" style="1" bestFit="1" customWidth="1"/>
    <col min="8" max="8" width="9.140625" style="1" hidden="1" customWidth="1"/>
    <col min="9" max="13" width="9.140625" style="1" customWidth="1"/>
    <col min="14" max="14" width="42.7109375" style="1" customWidth="1"/>
    <col min="15" max="15" width="22.5703125" style="1" customWidth="1"/>
    <col min="16" max="16384" width="9.140625" style="1"/>
  </cols>
  <sheetData>
    <row r="1" spans="1:14" ht="42.75" customHeight="1" x14ac:dyDescent="0.25">
      <c r="B1" s="2"/>
      <c r="C1" s="2"/>
      <c r="D1" s="89" t="s">
        <v>129</v>
      </c>
      <c r="E1" s="89"/>
      <c r="F1" s="89"/>
      <c r="G1" s="89"/>
    </row>
    <row r="2" spans="1:14" ht="39.75" customHeight="1" x14ac:dyDescent="0.25">
      <c r="A2" s="90" t="s">
        <v>124</v>
      </c>
      <c r="B2" s="90"/>
      <c r="C2" s="90"/>
      <c r="D2" s="90"/>
      <c r="E2" s="90"/>
      <c r="F2" s="90"/>
      <c r="G2" s="90"/>
    </row>
    <row r="3" spans="1:14" ht="18.75" x14ac:dyDescent="0.3">
      <c r="B3" s="2"/>
      <c r="C3" s="2"/>
      <c r="D3" s="3"/>
      <c r="G3" s="41" t="s">
        <v>55</v>
      </c>
    </row>
    <row r="4" spans="1:14" ht="15" customHeight="1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2" t="s">
        <v>5</v>
      </c>
      <c r="G4" s="91" t="s">
        <v>6</v>
      </c>
    </row>
    <row r="5" spans="1:14" x14ac:dyDescent="0.25">
      <c r="A5" s="91"/>
      <c r="B5" s="91"/>
      <c r="C5" s="91"/>
      <c r="D5" s="91"/>
      <c r="E5" s="91"/>
      <c r="F5" s="93"/>
      <c r="G5" s="91"/>
    </row>
    <row r="6" spans="1:14" ht="16.5" customHeight="1" x14ac:dyDescent="0.25">
      <c r="A6" s="4"/>
      <c r="B6" s="4"/>
      <c r="C6" s="5" t="s">
        <v>54</v>
      </c>
      <c r="D6" s="4"/>
      <c r="E6" s="4"/>
      <c r="F6" s="4"/>
      <c r="G6" s="6"/>
    </row>
    <row r="7" spans="1:14" x14ac:dyDescent="0.25">
      <c r="A7" s="9"/>
      <c r="B7" s="9"/>
      <c r="C7" s="10" t="s">
        <v>30</v>
      </c>
      <c r="D7" s="11"/>
      <c r="E7" s="9"/>
      <c r="F7" s="9"/>
      <c r="G7" s="12"/>
    </row>
    <row r="8" spans="1:14" x14ac:dyDescent="0.25">
      <c r="A8" s="7"/>
      <c r="B8" s="7"/>
      <c r="C8" s="24" t="s">
        <v>12</v>
      </c>
      <c r="D8" s="24" t="s">
        <v>18</v>
      </c>
      <c r="E8" s="25" t="s">
        <v>9</v>
      </c>
      <c r="F8" s="25"/>
      <c r="G8" s="35">
        <v>13162</v>
      </c>
      <c r="H8" s="1">
        <v>15</v>
      </c>
    </row>
    <row r="9" spans="1:14" x14ac:dyDescent="0.25">
      <c r="A9" s="7"/>
      <c r="B9" s="7"/>
      <c r="C9" s="24" t="s">
        <v>19</v>
      </c>
      <c r="D9" s="26" t="s">
        <v>59</v>
      </c>
      <c r="E9" s="25" t="s">
        <v>8</v>
      </c>
      <c r="F9" s="25"/>
      <c r="G9" s="35">
        <v>4340</v>
      </c>
      <c r="H9" s="1">
        <v>4</v>
      </c>
    </row>
    <row r="10" spans="1:14" x14ac:dyDescent="0.25">
      <c r="A10" s="7"/>
      <c r="B10" s="7"/>
      <c r="C10" s="24" t="s">
        <v>20</v>
      </c>
      <c r="D10" s="27" t="s">
        <v>21</v>
      </c>
      <c r="E10" s="25" t="s">
        <v>8</v>
      </c>
      <c r="F10" s="25"/>
      <c r="G10" s="35">
        <v>1085</v>
      </c>
      <c r="H10" s="1">
        <v>1</v>
      </c>
      <c r="N10" s="42"/>
    </row>
    <row r="11" spans="1:14" x14ac:dyDescent="0.25">
      <c r="A11" s="7"/>
      <c r="B11" s="7"/>
      <c r="C11" s="24" t="s">
        <v>10</v>
      </c>
      <c r="D11" s="27" t="s">
        <v>22</v>
      </c>
      <c r="E11" s="25" t="s">
        <v>8</v>
      </c>
      <c r="F11" s="25"/>
      <c r="G11" s="35">
        <v>1085</v>
      </c>
      <c r="H11" s="1">
        <v>1</v>
      </c>
    </row>
    <row r="12" spans="1:14" x14ac:dyDescent="0.25">
      <c r="A12" s="7"/>
      <c r="B12" s="7"/>
      <c r="C12" s="24" t="s">
        <v>23</v>
      </c>
      <c r="D12" s="24" t="s">
        <v>60</v>
      </c>
      <c r="E12" s="25" t="s">
        <v>8</v>
      </c>
      <c r="F12" s="25"/>
      <c r="G12" s="35">
        <v>2170</v>
      </c>
      <c r="H12" s="1">
        <v>2</v>
      </c>
      <c r="N12" s="42"/>
    </row>
    <row r="13" spans="1:14" x14ac:dyDescent="0.25">
      <c r="A13" s="7"/>
      <c r="B13" s="7"/>
      <c r="C13" s="24" t="s">
        <v>24</v>
      </c>
      <c r="D13" s="24" t="s">
        <v>25</v>
      </c>
      <c r="E13" s="25" t="s">
        <v>9</v>
      </c>
      <c r="F13" s="25"/>
      <c r="G13" s="35">
        <v>43.4</v>
      </c>
      <c r="H13" s="1">
        <v>0.04</v>
      </c>
    </row>
    <row r="14" spans="1:14" x14ac:dyDescent="0.25">
      <c r="A14" s="7"/>
      <c r="B14" s="7"/>
      <c r="C14" s="24" t="s">
        <v>121</v>
      </c>
      <c r="D14" s="24" t="s">
        <v>122</v>
      </c>
      <c r="E14" s="25" t="s">
        <v>8</v>
      </c>
      <c r="F14" s="25"/>
      <c r="G14" s="35">
        <f>1085*4</f>
        <v>4340</v>
      </c>
    </row>
    <row r="15" spans="1:14" x14ac:dyDescent="0.25">
      <c r="A15" s="9"/>
      <c r="B15" s="9"/>
      <c r="C15" s="14" t="s">
        <v>31</v>
      </c>
      <c r="D15" s="15"/>
      <c r="E15" s="13"/>
      <c r="F15" s="13"/>
      <c r="G15" s="37"/>
    </row>
    <row r="16" spans="1:14" x14ac:dyDescent="0.25">
      <c r="A16" s="7"/>
      <c r="B16" s="7"/>
      <c r="C16" s="24" t="s">
        <v>12</v>
      </c>
      <c r="D16" s="24" t="s">
        <v>42</v>
      </c>
      <c r="E16" s="25" t="s">
        <v>9</v>
      </c>
      <c r="F16" s="25"/>
      <c r="G16" s="35">
        <v>6585</v>
      </c>
      <c r="H16" s="1">
        <v>15</v>
      </c>
    </row>
    <row r="17" spans="1:9" x14ac:dyDescent="0.25">
      <c r="A17" s="7"/>
      <c r="B17" s="7"/>
      <c r="C17" s="24" t="s">
        <v>19</v>
      </c>
      <c r="D17" s="26" t="s">
        <v>59</v>
      </c>
      <c r="E17" s="28" t="s">
        <v>8</v>
      </c>
      <c r="F17" s="28"/>
      <c r="G17" s="35">
        <v>3512</v>
      </c>
      <c r="H17" s="1">
        <v>8</v>
      </c>
    </row>
    <row r="18" spans="1:9" x14ac:dyDescent="0.25">
      <c r="A18" s="7"/>
      <c r="B18" s="7"/>
      <c r="C18" s="24" t="s">
        <v>20</v>
      </c>
      <c r="D18" s="27" t="s">
        <v>21</v>
      </c>
      <c r="E18" s="28" t="s">
        <v>8</v>
      </c>
      <c r="F18" s="28"/>
      <c r="G18" s="35">
        <v>439</v>
      </c>
      <c r="H18" s="1">
        <v>1</v>
      </c>
    </row>
    <row r="19" spans="1:9" x14ac:dyDescent="0.25">
      <c r="A19" s="7"/>
      <c r="B19" s="7"/>
      <c r="C19" s="24" t="s">
        <v>10</v>
      </c>
      <c r="D19" s="27" t="s">
        <v>22</v>
      </c>
      <c r="E19" s="25" t="s">
        <v>8</v>
      </c>
      <c r="F19" s="25"/>
      <c r="G19" s="35">
        <v>439</v>
      </c>
      <c r="H19" s="1">
        <v>1</v>
      </c>
    </row>
    <row r="20" spans="1:9" x14ac:dyDescent="0.25">
      <c r="A20" s="7"/>
      <c r="B20" s="7"/>
      <c r="C20" s="24" t="s">
        <v>23</v>
      </c>
      <c r="D20" s="24" t="s">
        <v>60</v>
      </c>
      <c r="E20" s="25" t="s">
        <v>8</v>
      </c>
      <c r="F20" s="25"/>
      <c r="G20" s="35">
        <v>878</v>
      </c>
      <c r="H20" s="1">
        <v>2</v>
      </c>
    </row>
    <row r="21" spans="1:9" x14ac:dyDescent="0.25">
      <c r="A21" s="7"/>
      <c r="B21" s="7"/>
      <c r="C21" s="24" t="s">
        <v>24</v>
      </c>
      <c r="D21" s="24" t="s">
        <v>25</v>
      </c>
      <c r="E21" s="28" t="s">
        <v>9</v>
      </c>
      <c r="F21" s="28"/>
      <c r="G21" s="35">
        <v>17.559999999999999</v>
      </c>
      <c r="H21" s="1">
        <v>0.04</v>
      </c>
    </row>
    <row r="22" spans="1:9" x14ac:dyDescent="0.25">
      <c r="A22" s="7"/>
      <c r="B22" s="7"/>
      <c r="C22" s="24" t="s">
        <v>121</v>
      </c>
      <c r="D22" s="24" t="s">
        <v>123</v>
      </c>
      <c r="E22" s="28" t="s">
        <v>8</v>
      </c>
      <c r="F22" s="28"/>
      <c r="G22" s="35">
        <f>439*8</f>
        <v>3512</v>
      </c>
    </row>
    <row r="23" spans="1:9" x14ac:dyDescent="0.25">
      <c r="A23" s="16"/>
      <c r="B23" s="16"/>
      <c r="C23" s="14" t="s">
        <v>34</v>
      </c>
      <c r="D23" s="17"/>
      <c r="E23" s="18"/>
      <c r="F23" s="18"/>
      <c r="G23" s="40"/>
    </row>
    <row r="24" spans="1:9" x14ac:dyDescent="0.25">
      <c r="A24" s="8"/>
      <c r="B24" s="8"/>
      <c r="C24" s="21" t="s">
        <v>28</v>
      </c>
      <c r="D24" s="29" t="s">
        <v>40</v>
      </c>
      <c r="E24" s="22" t="s">
        <v>8</v>
      </c>
      <c r="F24" s="22"/>
      <c r="G24" s="35">
        <v>144</v>
      </c>
    </row>
    <row r="25" spans="1:9" x14ac:dyDescent="0.25">
      <c r="A25" s="8"/>
      <c r="B25" s="8"/>
      <c r="C25" s="24" t="s">
        <v>29</v>
      </c>
      <c r="D25" s="24" t="s">
        <v>35</v>
      </c>
      <c r="E25" s="25" t="s">
        <v>9</v>
      </c>
      <c r="F25" s="25"/>
      <c r="G25" s="35">
        <v>240</v>
      </c>
    </row>
    <row r="26" spans="1:9" x14ac:dyDescent="0.25">
      <c r="A26" s="8"/>
      <c r="B26" s="8"/>
      <c r="C26" s="34" t="s">
        <v>15</v>
      </c>
      <c r="D26" s="34" t="s">
        <v>16</v>
      </c>
      <c r="E26" s="22" t="s">
        <v>8</v>
      </c>
      <c r="F26" s="25"/>
      <c r="G26" s="35">
        <v>48</v>
      </c>
    </row>
    <row r="27" spans="1:9" ht="15.75" customHeight="1" x14ac:dyDescent="0.25">
      <c r="A27" s="8"/>
      <c r="B27" s="8"/>
      <c r="C27" s="24" t="s">
        <v>43</v>
      </c>
      <c r="D27" s="24" t="s">
        <v>44</v>
      </c>
      <c r="E27" s="22" t="s">
        <v>8</v>
      </c>
      <c r="F27" s="25"/>
      <c r="G27" s="35">
        <v>48</v>
      </c>
    </row>
    <row r="28" spans="1:9" x14ac:dyDescent="0.25">
      <c r="A28" s="8"/>
      <c r="B28" s="8"/>
      <c r="C28" s="24" t="s">
        <v>14</v>
      </c>
      <c r="D28" s="24" t="s">
        <v>53</v>
      </c>
      <c r="E28" s="22" t="s">
        <v>8</v>
      </c>
      <c r="F28" s="25"/>
      <c r="G28" s="35">
        <v>48</v>
      </c>
    </row>
    <row r="29" spans="1:9" x14ac:dyDescent="0.25">
      <c r="A29" s="8"/>
      <c r="B29" s="8"/>
      <c r="C29" s="24" t="s">
        <v>12</v>
      </c>
      <c r="D29" s="24" t="s">
        <v>42</v>
      </c>
      <c r="E29" s="25" t="s">
        <v>9</v>
      </c>
      <c r="F29" s="25"/>
      <c r="G29" s="35">
        <v>960</v>
      </c>
    </row>
    <row r="30" spans="1:9" ht="12" customHeight="1" x14ac:dyDescent="0.25">
      <c r="A30" s="8"/>
      <c r="B30" s="8"/>
      <c r="C30" s="34" t="s">
        <v>36</v>
      </c>
      <c r="D30" s="34" t="s">
        <v>52</v>
      </c>
      <c r="E30" s="25" t="s">
        <v>9</v>
      </c>
      <c r="F30" s="25"/>
      <c r="G30" s="35">
        <v>960</v>
      </c>
      <c r="I30" s="88"/>
    </row>
    <row r="31" spans="1:9" x14ac:dyDescent="0.25">
      <c r="A31" s="8"/>
      <c r="B31" s="8"/>
      <c r="C31" s="24" t="s">
        <v>19</v>
      </c>
      <c r="D31" s="26" t="s">
        <v>59</v>
      </c>
      <c r="E31" s="28" t="s">
        <v>8</v>
      </c>
      <c r="F31" s="28"/>
      <c r="G31" s="35">
        <f>G28*8</f>
        <v>384</v>
      </c>
    </row>
    <row r="32" spans="1:9" hidden="1" x14ac:dyDescent="0.25">
      <c r="A32" s="19"/>
      <c r="B32" s="19"/>
      <c r="C32" s="5" t="s">
        <v>11</v>
      </c>
      <c r="D32" s="6"/>
      <c r="E32" s="20"/>
      <c r="F32" s="20"/>
      <c r="G32" s="38"/>
    </row>
    <row r="33" spans="1:8" hidden="1" x14ac:dyDescent="0.25">
      <c r="A33" s="9"/>
      <c r="B33" s="9"/>
      <c r="C33" s="10" t="s">
        <v>32</v>
      </c>
      <c r="D33" s="11"/>
      <c r="E33" s="9"/>
      <c r="F33" s="9"/>
      <c r="G33" s="39"/>
    </row>
    <row r="34" spans="1:8" hidden="1" x14ac:dyDescent="0.25">
      <c r="A34" s="7"/>
      <c r="B34" s="7"/>
      <c r="C34" s="21" t="s">
        <v>7</v>
      </c>
      <c r="D34" s="21" t="s">
        <v>17</v>
      </c>
      <c r="E34" s="22" t="s">
        <v>8</v>
      </c>
      <c r="F34" s="22"/>
      <c r="G34" s="35">
        <v>0</v>
      </c>
      <c r="H34" s="42">
        <f>G34</f>
        <v>0</v>
      </c>
    </row>
    <row r="35" spans="1:8" hidden="1" x14ac:dyDescent="0.25">
      <c r="A35" s="7"/>
      <c r="B35" s="7"/>
      <c r="C35" s="24" t="s">
        <v>12</v>
      </c>
      <c r="D35" s="24" t="s">
        <v>18</v>
      </c>
      <c r="E35" s="25" t="s">
        <v>9</v>
      </c>
      <c r="F35" s="25"/>
      <c r="G35" s="35">
        <v>0</v>
      </c>
      <c r="H35" s="1">
        <v>15</v>
      </c>
    </row>
    <row r="36" spans="1:8" hidden="1" x14ac:dyDescent="0.25">
      <c r="A36" s="7"/>
      <c r="B36" s="7"/>
      <c r="C36" s="24" t="s">
        <v>19</v>
      </c>
      <c r="D36" s="26" t="s">
        <v>59</v>
      </c>
      <c r="E36" s="25" t="s">
        <v>8</v>
      </c>
      <c r="F36" s="25"/>
      <c r="G36" s="35">
        <v>0</v>
      </c>
      <c r="H36" s="1">
        <v>4</v>
      </c>
    </row>
    <row r="37" spans="1:8" hidden="1" x14ac:dyDescent="0.25">
      <c r="A37" s="7"/>
      <c r="B37" s="7"/>
      <c r="C37" s="24" t="s">
        <v>20</v>
      </c>
      <c r="D37" s="27" t="s">
        <v>21</v>
      </c>
      <c r="E37" s="25" t="s">
        <v>8</v>
      </c>
      <c r="F37" s="25"/>
      <c r="G37" s="35">
        <v>0</v>
      </c>
      <c r="H37" s="1">
        <v>1</v>
      </c>
    </row>
    <row r="38" spans="1:8" hidden="1" x14ac:dyDescent="0.25">
      <c r="A38" s="7"/>
      <c r="B38" s="7"/>
      <c r="C38" s="24" t="s">
        <v>10</v>
      </c>
      <c r="D38" s="27" t="s">
        <v>22</v>
      </c>
      <c r="E38" s="25" t="s">
        <v>8</v>
      </c>
      <c r="F38" s="25"/>
      <c r="G38" s="35">
        <v>0</v>
      </c>
      <c r="H38" s="1">
        <v>1</v>
      </c>
    </row>
    <row r="39" spans="1:8" hidden="1" x14ac:dyDescent="0.25">
      <c r="A39" s="7"/>
      <c r="B39" s="7"/>
      <c r="C39" s="24" t="s">
        <v>23</v>
      </c>
      <c r="D39" s="24" t="s">
        <v>60</v>
      </c>
      <c r="E39" s="25" t="s">
        <v>8</v>
      </c>
      <c r="F39" s="25"/>
      <c r="G39" s="35">
        <v>0</v>
      </c>
      <c r="H39" s="1">
        <v>2</v>
      </c>
    </row>
    <row r="40" spans="1:8" hidden="1" x14ac:dyDescent="0.25">
      <c r="A40" s="7"/>
      <c r="B40" s="7"/>
      <c r="C40" s="24" t="s">
        <v>24</v>
      </c>
      <c r="D40" s="24" t="s">
        <v>25</v>
      </c>
      <c r="E40" s="25" t="s">
        <v>9</v>
      </c>
      <c r="F40" s="25"/>
      <c r="G40" s="35">
        <v>0</v>
      </c>
      <c r="H40" s="1">
        <v>2</v>
      </c>
    </row>
    <row r="41" spans="1:8" hidden="1" x14ac:dyDescent="0.25">
      <c r="A41" s="9"/>
      <c r="B41" s="9"/>
      <c r="C41" s="14" t="s">
        <v>33</v>
      </c>
      <c r="D41" s="15"/>
      <c r="E41" s="13"/>
      <c r="F41" s="13"/>
      <c r="G41" s="37"/>
    </row>
    <row r="42" spans="1:8" hidden="1" x14ac:dyDescent="0.25">
      <c r="A42" s="7"/>
      <c r="B42" s="7"/>
      <c r="C42" s="21" t="s">
        <v>27</v>
      </c>
      <c r="D42" s="21" t="s">
        <v>17</v>
      </c>
      <c r="E42" s="22" t="s">
        <v>8</v>
      </c>
      <c r="F42" s="22"/>
      <c r="G42" s="35">
        <v>0</v>
      </c>
      <c r="H42" s="42">
        <f>G42</f>
        <v>0</v>
      </c>
    </row>
    <row r="43" spans="1:8" hidden="1" x14ac:dyDescent="0.25">
      <c r="A43" s="7"/>
      <c r="B43" s="7"/>
      <c r="C43" s="24" t="s">
        <v>12</v>
      </c>
      <c r="D43" s="24" t="s">
        <v>26</v>
      </c>
      <c r="E43" s="25" t="s">
        <v>9</v>
      </c>
      <c r="F43" s="25"/>
      <c r="G43" s="35">
        <v>0</v>
      </c>
      <c r="H43" s="1">
        <v>15</v>
      </c>
    </row>
    <row r="44" spans="1:8" hidden="1" x14ac:dyDescent="0.25">
      <c r="A44" s="7"/>
      <c r="B44" s="7"/>
      <c r="C44" s="24" t="s">
        <v>19</v>
      </c>
      <c r="D44" s="26" t="s">
        <v>59</v>
      </c>
      <c r="E44" s="28" t="s">
        <v>8</v>
      </c>
      <c r="F44" s="28"/>
      <c r="G44" s="35">
        <v>0</v>
      </c>
      <c r="H44" s="1">
        <v>8</v>
      </c>
    </row>
    <row r="45" spans="1:8" hidden="1" x14ac:dyDescent="0.25">
      <c r="A45" s="7"/>
      <c r="B45" s="7"/>
      <c r="C45" s="24" t="s">
        <v>20</v>
      </c>
      <c r="D45" s="27" t="s">
        <v>21</v>
      </c>
      <c r="E45" s="28" t="s">
        <v>8</v>
      </c>
      <c r="F45" s="28"/>
      <c r="G45" s="35">
        <v>0</v>
      </c>
      <c r="H45" s="1">
        <v>1</v>
      </c>
    </row>
    <row r="46" spans="1:8" hidden="1" x14ac:dyDescent="0.25">
      <c r="A46" s="7"/>
      <c r="B46" s="7"/>
      <c r="C46" s="24" t="s">
        <v>10</v>
      </c>
      <c r="D46" s="27" t="s">
        <v>22</v>
      </c>
      <c r="E46" s="25" t="s">
        <v>8</v>
      </c>
      <c r="F46" s="25"/>
      <c r="G46" s="35">
        <v>0</v>
      </c>
      <c r="H46" s="1">
        <v>1</v>
      </c>
    </row>
    <row r="47" spans="1:8" hidden="1" x14ac:dyDescent="0.25">
      <c r="A47" s="7"/>
      <c r="B47" s="7"/>
      <c r="C47" s="24" t="s">
        <v>23</v>
      </c>
      <c r="D47" s="24" t="s">
        <v>60</v>
      </c>
      <c r="E47" s="25" t="s">
        <v>8</v>
      </c>
      <c r="F47" s="25"/>
      <c r="G47" s="35">
        <v>0</v>
      </c>
      <c r="H47" s="1">
        <v>2</v>
      </c>
    </row>
    <row r="48" spans="1:8" hidden="1" x14ac:dyDescent="0.25">
      <c r="A48" s="7"/>
      <c r="B48" s="7"/>
      <c r="C48" s="24" t="s">
        <v>24</v>
      </c>
      <c r="D48" s="24" t="s">
        <v>25</v>
      </c>
      <c r="E48" s="28" t="s">
        <v>9</v>
      </c>
      <c r="F48" s="28"/>
      <c r="G48" s="35">
        <v>0</v>
      </c>
      <c r="H48" s="1">
        <v>2</v>
      </c>
    </row>
    <row r="49" spans="1:15" hidden="1" x14ac:dyDescent="0.25">
      <c r="A49" s="16"/>
      <c r="B49" s="16"/>
      <c r="C49" s="14" t="s">
        <v>34</v>
      </c>
      <c r="D49" s="17"/>
      <c r="E49" s="18"/>
      <c r="F49" s="18"/>
      <c r="G49" s="40"/>
      <c r="H49" s="48"/>
      <c r="I49" s="48"/>
    </row>
    <row r="50" spans="1:15" hidden="1" x14ac:dyDescent="0.25">
      <c r="A50" s="8"/>
      <c r="B50" s="8"/>
      <c r="C50" s="21" t="s">
        <v>13</v>
      </c>
      <c r="D50" s="21"/>
      <c r="E50" s="22" t="s">
        <v>8</v>
      </c>
      <c r="F50" s="22"/>
      <c r="G50" s="35">
        <v>0</v>
      </c>
      <c r="H50" s="48" t="s">
        <v>46</v>
      </c>
      <c r="I50" s="48" t="s">
        <v>47</v>
      </c>
      <c r="J50" s="48" t="s">
        <v>48</v>
      </c>
      <c r="K50" s="48" t="s">
        <v>49</v>
      </c>
      <c r="L50" s="48" t="s">
        <v>49</v>
      </c>
      <c r="M50" s="49" t="s">
        <v>50</v>
      </c>
      <c r="N50" s="52">
        <v>522</v>
      </c>
    </row>
    <row r="51" spans="1:15" hidden="1" x14ac:dyDescent="0.25">
      <c r="A51" s="8"/>
      <c r="B51" s="8"/>
      <c r="C51" s="21" t="s">
        <v>28</v>
      </c>
      <c r="D51" s="29" t="s">
        <v>40</v>
      </c>
      <c r="E51" s="22" t="s">
        <v>8</v>
      </c>
      <c r="F51" s="22"/>
      <c r="G51" s="35">
        <v>0</v>
      </c>
      <c r="H51" s="1">
        <v>12</v>
      </c>
      <c r="I51" s="1">
        <v>51</v>
      </c>
      <c r="J51" s="1">
        <v>30</v>
      </c>
      <c r="K51" s="43">
        <v>3</v>
      </c>
      <c r="L51" s="1">
        <v>15</v>
      </c>
      <c r="M51" s="50">
        <f t="shared" ref="M51:M58" si="0">G51+H51+I51+J51+K51+L51</f>
        <v>111</v>
      </c>
      <c r="N51" s="46" t="s">
        <v>28</v>
      </c>
      <c r="O51" s="47" t="s">
        <v>40</v>
      </c>
    </row>
    <row r="52" spans="1:15" hidden="1" x14ac:dyDescent="0.25">
      <c r="A52" s="8"/>
      <c r="B52" s="8"/>
      <c r="C52" s="24" t="s">
        <v>29</v>
      </c>
      <c r="D52" s="24" t="s">
        <v>35</v>
      </c>
      <c r="E52" s="25" t="s">
        <v>9</v>
      </c>
      <c r="F52" s="25"/>
      <c r="G52" s="35">
        <v>0</v>
      </c>
      <c r="H52" s="1">
        <v>20</v>
      </c>
      <c r="I52" s="1">
        <v>85</v>
      </c>
      <c r="J52" s="1">
        <v>50</v>
      </c>
      <c r="K52" s="43">
        <v>5</v>
      </c>
      <c r="L52" s="1">
        <v>25</v>
      </c>
      <c r="M52" s="50">
        <f t="shared" si="0"/>
        <v>185</v>
      </c>
      <c r="N52" s="44" t="s">
        <v>29</v>
      </c>
      <c r="O52" s="44" t="s">
        <v>35</v>
      </c>
    </row>
    <row r="53" spans="1:15" hidden="1" x14ac:dyDescent="0.25">
      <c r="A53" s="8"/>
      <c r="B53" s="8"/>
      <c r="C53" s="34" t="s">
        <v>15</v>
      </c>
      <c r="D53" s="34" t="s">
        <v>16</v>
      </c>
      <c r="E53" s="22" t="s">
        <v>8</v>
      </c>
      <c r="F53" s="25"/>
      <c r="G53" s="35">
        <v>0</v>
      </c>
      <c r="H53" s="1">
        <v>4</v>
      </c>
      <c r="I53" s="1">
        <v>17</v>
      </c>
      <c r="J53" s="1">
        <v>10</v>
      </c>
      <c r="K53" s="43">
        <v>1</v>
      </c>
      <c r="L53" s="1">
        <v>5</v>
      </c>
      <c r="M53" s="50">
        <f t="shared" si="0"/>
        <v>37</v>
      </c>
      <c r="N53" s="51" t="s">
        <v>15</v>
      </c>
      <c r="O53" s="51" t="s">
        <v>16</v>
      </c>
    </row>
    <row r="54" spans="1:15" ht="25.5" hidden="1" x14ac:dyDescent="0.25">
      <c r="A54" s="8"/>
      <c r="B54" s="8"/>
      <c r="C54" s="24" t="s">
        <v>43</v>
      </c>
      <c r="D54" s="24" t="s">
        <v>44</v>
      </c>
      <c r="E54" s="22" t="s">
        <v>8</v>
      </c>
      <c r="F54" s="25"/>
      <c r="G54" s="35">
        <v>0</v>
      </c>
      <c r="H54" s="1">
        <v>4</v>
      </c>
      <c r="I54" s="1">
        <v>17</v>
      </c>
      <c r="J54" s="1">
        <v>10</v>
      </c>
      <c r="K54" s="43">
        <v>1</v>
      </c>
      <c r="L54" s="1">
        <v>5</v>
      </c>
      <c r="M54" s="50">
        <f t="shared" si="0"/>
        <v>37</v>
      </c>
      <c r="N54" s="44" t="s">
        <v>51</v>
      </c>
      <c r="O54" s="44" t="s">
        <v>44</v>
      </c>
    </row>
    <row r="55" spans="1:15" hidden="1" x14ac:dyDescent="0.25">
      <c r="A55" s="8"/>
      <c r="B55" s="8"/>
      <c r="C55" s="24" t="s">
        <v>14</v>
      </c>
      <c r="D55" s="24" t="s">
        <v>41</v>
      </c>
      <c r="E55" s="22" t="s">
        <v>8</v>
      </c>
      <c r="F55" s="25"/>
      <c r="G55" s="35">
        <v>0</v>
      </c>
      <c r="H55" s="1">
        <v>4</v>
      </c>
      <c r="I55" s="1">
        <v>17</v>
      </c>
      <c r="J55" s="1">
        <v>10</v>
      </c>
      <c r="K55" s="43">
        <v>1</v>
      </c>
      <c r="L55" s="1">
        <v>5</v>
      </c>
      <c r="M55" s="50">
        <f t="shared" si="0"/>
        <v>37</v>
      </c>
      <c r="N55" s="44" t="s">
        <v>14</v>
      </c>
      <c r="O55" s="44" t="s">
        <v>41</v>
      </c>
    </row>
    <row r="56" spans="1:15" hidden="1" x14ac:dyDescent="0.25">
      <c r="A56" s="8"/>
      <c r="B56" s="8"/>
      <c r="C56" s="24" t="s">
        <v>12</v>
      </c>
      <c r="D56" s="24" t="s">
        <v>42</v>
      </c>
      <c r="E56" s="25" t="s">
        <v>9</v>
      </c>
      <c r="F56" s="25"/>
      <c r="G56" s="35">
        <v>0</v>
      </c>
      <c r="H56" s="1">
        <v>80</v>
      </c>
      <c r="I56" s="1">
        <v>340</v>
      </c>
      <c r="J56" s="1">
        <v>200</v>
      </c>
      <c r="K56" s="43">
        <v>20</v>
      </c>
      <c r="L56" s="1">
        <v>100</v>
      </c>
      <c r="M56" s="50">
        <f t="shared" si="0"/>
        <v>740</v>
      </c>
      <c r="N56" s="44" t="s">
        <v>12</v>
      </c>
      <c r="O56" s="44" t="s">
        <v>42</v>
      </c>
    </row>
    <row r="57" spans="1:15" hidden="1" x14ac:dyDescent="0.25">
      <c r="A57" s="8"/>
      <c r="B57" s="8"/>
      <c r="C57" s="34" t="s">
        <v>36</v>
      </c>
      <c r="D57" s="34" t="s">
        <v>52</v>
      </c>
      <c r="E57" s="25" t="s">
        <v>9</v>
      </c>
      <c r="F57" s="25"/>
      <c r="G57" s="35">
        <v>0</v>
      </c>
      <c r="H57" s="1">
        <v>80</v>
      </c>
      <c r="I57" s="1">
        <v>340</v>
      </c>
      <c r="J57" s="1">
        <v>200</v>
      </c>
      <c r="K57" s="43">
        <v>20</v>
      </c>
      <c r="L57" s="1">
        <v>100</v>
      </c>
      <c r="M57" s="50">
        <f t="shared" si="0"/>
        <v>740</v>
      </c>
      <c r="N57" s="51" t="s">
        <v>36</v>
      </c>
      <c r="O57" s="51" t="s">
        <v>45</v>
      </c>
    </row>
    <row r="58" spans="1:15" ht="17.25" hidden="1" x14ac:dyDescent="0.25">
      <c r="A58" s="8"/>
      <c r="B58" s="8"/>
      <c r="C58" s="24" t="s">
        <v>19</v>
      </c>
      <c r="D58" s="26" t="s">
        <v>59</v>
      </c>
      <c r="E58" s="28" t="s">
        <v>8</v>
      </c>
      <c r="F58" s="28"/>
      <c r="G58" s="35">
        <v>0</v>
      </c>
      <c r="H58" s="1">
        <v>32</v>
      </c>
      <c r="I58" s="1">
        <v>136</v>
      </c>
      <c r="J58" s="1">
        <v>80</v>
      </c>
      <c r="K58" s="43">
        <v>8</v>
      </c>
      <c r="L58" s="1">
        <v>40</v>
      </c>
      <c r="M58" s="50">
        <f t="shared" si="0"/>
        <v>296</v>
      </c>
      <c r="N58" s="44" t="s">
        <v>19</v>
      </c>
      <c r="O58" s="45" t="s">
        <v>59</v>
      </c>
    </row>
    <row r="59" spans="1:15" x14ac:dyDescent="0.25">
      <c r="A59" s="19"/>
      <c r="B59" s="19"/>
      <c r="C59" s="14" t="s">
        <v>37</v>
      </c>
      <c r="D59" s="14"/>
      <c r="E59" s="14"/>
      <c r="F59" s="14"/>
      <c r="G59" s="14"/>
      <c r="I59" s="88"/>
    </row>
    <row r="60" spans="1:15" x14ac:dyDescent="0.25">
      <c r="A60" s="30"/>
      <c r="B60" s="30"/>
      <c r="C60" s="31" t="s">
        <v>38</v>
      </c>
      <c r="D60" s="32"/>
      <c r="E60" s="33" t="s">
        <v>8</v>
      </c>
      <c r="F60" s="33"/>
      <c r="G60" s="36">
        <v>224</v>
      </c>
    </row>
    <row r="61" spans="1:15" x14ac:dyDescent="0.25">
      <c r="A61" s="19"/>
      <c r="B61" s="19"/>
      <c r="C61" s="14" t="s">
        <v>120</v>
      </c>
      <c r="D61" s="14"/>
      <c r="E61" s="14"/>
      <c r="F61" s="14"/>
      <c r="G61" s="14"/>
    </row>
    <row r="62" spans="1:15" x14ac:dyDescent="0.25">
      <c r="C62" s="58" t="s">
        <v>28</v>
      </c>
      <c r="D62" s="59" t="s">
        <v>40</v>
      </c>
      <c r="E62" s="60" t="s">
        <v>8</v>
      </c>
      <c r="F62" s="60"/>
      <c r="G62" s="36">
        <v>90</v>
      </c>
    </row>
    <row r="63" spans="1:15" x14ac:dyDescent="0.25">
      <c r="C63" s="34" t="s">
        <v>61</v>
      </c>
      <c r="D63" s="34" t="s">
        <v>62</v>
      </c>
      <c r="E63" s="61" t="s">
        <v>9</v>
      </c>
      <c r="F63" s="61"/>
      <c r="G63" s="36">
        <v>150</v>
      </c>
    </row>
    <row r="64" spans="1:15" x14ac:dyDescent="0.25">
      <c r="C64" s="34" t="s">
        <v>61</v>
      </c>
      <c r="D64" s="34" t="s">
        <v>35</v>
      </c>
      <c r="E64" s="61" t="s">
        <v>9</v>
      </c>
      <c r="F64" s="61"/>
      <c r="G64" s="36">
        <v>105</v>
      </c>
    </row>
    <row r="65" spans="3:7" x14ac:dyDescent="0.25">
      <c r="C65" s="34" t="s">
        <v>36</v>
      </c>
      <c r="D65" s="34" t="s">
        <v>52</v>
      </c>
      <c r="E65" s="61" t="s">
        <v>9</v>
      </c>
      <c r="F65" s="61"/>
      <c r="G65" s="36">
        <v>255</v>
      </c>
    </row>
  </sheetData>
  <autoFilter ref="A6:O60"/>
  <mergeCells count="9">
    <mergeCell ref="D1:G1"/>
    <mergeCell ref="A2:G2"/>
    <mergeCell ref="A4:A5"/>
    <mergeCell ref="B4:B5"/>
    <mergeCell ref="C4:C5"/>
    <mergeCell ref="D4:D5"/>
    <mergeCell ref="E4:E5"/>
    <mergeCell ref="F4:F5"/>
    <mergeCell ref="G4:G5"/>
  </mergeCells>
  <pageMargins left="0.45" right="0.47" top="0.25" bottom="0.28000000000000003" header="0.18" footer="0.17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60"/>
  <sheetViews>
    <sheetView view="pageBreakPreview" topLeftCell="C1" zoomScaleNormal="60" zoomScaleSheetLayoutView="100" workbookViewId="0">
      <selection activeCell="D1" sqref="D1:G1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41.28515625" style="1" customWidth="1"/>
    <col min="4" max="4" width="18.85546875" style="1" customWidth="1"/>
    <col min="5" max="5" width="5.5703125" style="1" bestFit="1" customWidth="1"/>
    <col min="6" max="6" width="31" style="1" hidden="1" customWidth="1"/>
    <col min="7" max="7" width="7.85546875" style="1" bestFit="1" customWidth="1"/>
    <col min="8" max="8" width="9.140625" style="1" hidden="1" customWidth="1"/>
    <col min="9" max="17" width="9.140625" style="1" customWidth="1"/>
    <col min="18" max="16384" width="9.140625" style="1"/>
  </cols>
  <sheetData>
    <row r="1" spans="1:8" ht="20.25" x14ac:dyDescent="0.25">
      <c r="B1" s="2"/>
      <c r="C1" s="2"/>
      <c r="D1" s="94"/>
      <c r="E1" s="94"/>
      <c r="F1" s="94"/>
      <c r="G1" s="94"/>
    </row>
    <row r="2" spans="1:8" ht="37.5" customHeight="1" x14ac:dyDescent="0.25">
      <c r="A2" s="90" t="s">
        <v>125</v>
      </c>
      <c r="B2" s="90"/>
      <c r="C2" s="90"/>
      <c r="D2" s="90"/>
      <c r="E2" s="90"/>
      <c r="F2" s="90"/>
      <c r="G2" s="90"/>
    </row>
    <row r="3" spans="1:8" ht="18.75" x14ac:dyDescent="0.3">
      <c r="B3" s="2"/>
      <c r="C3" s="2"/>
      <c r="D3" s="3"/>
      <c r="G3" s="41" t="s">
        <v>56</v>
      </c>
    </row>
    <row r="4" spans="1:8" ht="15" customHeight="1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2" t="s">
        <v>5</v>
      </c>
      <c r="G4" s="91" t="s">
        <v>6</v>
      </c>
    </row>
    <row r="5" spans="1:8" x14ac:dyDescent="0.25">
      <c r="A5" s="91"/>
      <c r="B5" s="91"/>
      <c r="C5" s="91"/>
      <c r="D5" s="91"/>
      <c r="E5" s="91"/>
      <c r="F5" s="93"/>
      <c r="G5" s="91"/>
    </row>
    <row r="6" spans="1:8" ht="28.5" x14ac:dyDescent="0.25">
      <c r="A6" s="4"/>
      <c r="B6" s="4"/>
      <c r="C6" s="5" t="s">
        <v>54</v>
      </c>
      <c r="D6" s="4"/>
      <c r="E6" s="4"/>
      <c r="F6" s="4"/>
      <c r="G6" s="6"/>
    </row>
    <row r="7" spans="1:8" x14ac:dyDescent="0.25">
      <c r="A7" s="9"/>
      <c r="B7" s="9"/>
      <c r="C7" s="10" t="s">
        <v>30</v>
      </c>
      <c r="D7" s="11"/>
      <c r="E7" s="9"/>
      <c r="F7" s="9"/>
      <c r="G7" s="12"/>
    </row>
    <row r="8" spans="1:8" x14ac:dyDescent="0.25">
      <c r="A8" s="7"/>
      <c r="B8" s="7"/>
      <c r="C8" s="24" t="s">
        <v>12</v>
      </c>
      <c r="D8" s="24" t="s">
        <v>18</v>
      </c>
      <c r="E8" s="25" t="s">
        <v>9</v>
      </c>
      <c r="F8" s="25"/>
      <c r="G8" s="35">
        <v>10500</v>
      </c>
      <c r="H8" s="1">
        <v>15</v>
      </c>
    </row>
    <row r="9" spans="1:8" x14ac:dyDescent="0.25">
      <c r="A9" s="7"/>
      <c r="B9" s="7"/>
      <c r="C9" s="24" t="s">
        <v>19</v>
      </c>
      <c r="D9" s="26" t="s">
        <v>59</v>
      </c>
      <c r="E9" s="25" t="s">
        <v>8</v>
      </c>
      <c r="F9" s="25"/>
      <c r="G9" s="35">
        <v>2800</v>
      </c>
      <c r="H9" s="1">
        <v>4</v>
      </c>
    </row>
    <row r="10" spans="1:8" x14ac:dyDescent="0.25">
      <c r="A10" s="7"/>
      <c r="B10" s="7"/>
      <c r="C10" s="24" t="s">
        <v>20</v>
      </c>
      <c r="D10" s="27" t="s">
        <v>21</v>
      </c>
      <c r="E10" s="25" t="s">
        <v>8</v>
      </c>
      <c r="F10" s="25"/>
      <c r="G10" s="35">
        <v>700</v>
      </c>
      <c r="H10" s="1">
        <v>1</v>
      </c>
    </row>
    <row r="11" spans="1:8" x14ac:dyDescent="0.25">
      <c r="A11" s="7"/>
      <c r="B11" s="7"/>
      <c r="C11" s="24" t="s">
        <v>10</v>
      </c>
      <c r="D11" s="27" t="s">
        <v>22</v>
      </c>
      <c r="E11" s="25" t="s">
        <v>8</v>
      </c>
      <c r="F11" s="25"/>
      <c r="G11" s="35">
        <v>700</v>
      </c>
      <c r="H11" s="1">
        <v>1</v>
      </c>
    </row>
    <row r="12" spans="1:8" x14ac:dyDescent="0.25">
      <c r="A12" s="7"/>
      <c r="B12" s="7"/>
      <c r="C12" s="24" t="s">
        <v>23</v>
      </c>
      <c r="D12" s="24" t="s">
        <v>60</v>
      </c>
      <c r="E12" s="25" t="s">
        <v>8</v>
      </c>
      <c r="F12" s="25"/>
      <c r="G12" s="35">
        <v>1400</v>
      </c>
      <c r="H12" s="1">
        <v>2</v>
      </c>
    </row>
    <row r="13" spans="1:8" x14ac:dyDescent="0.25">
      <c r="A13" s="7"/>
      <c r="B13" s="7"/>
      <c r="C13" s="24" t="s">
        <v>24</v>
      </c>
      <c r="D13" s="24" t="s">
        <v>25</v>
      </c>
      <c r="E13" s="25" t="s">
        <v>9</v>
      </c>
      <c r="F13" s="25"/>
      <c r="G13" s="35">
        <v>28</v>
      </c>
      <c r="H13" s="1">
        <v>0.04</v>
      </c>
    </row>
    <row r="14" spans="1:8" x14ac:dyDescent="0.25">
      <c r="A14" s="7"/>
      <c r="B14" s="7"/>
      <c r="C14" s="24" t="s">
        <v>121</v>
      </c>
      <c r="D14" s="24" t="s">
        <v>122</v>
      </c>
      <c r="E14" s="25" t="s">
        <v>8</v>
      </c>
      <c r="F14" s="25"/>
      <c r="G14" s="35">
        <f>700*4</f>
        <v>2800</v>
      </c>
    </row>
    <row r="15" spans="1:8" x14ac:dyDescent="0.25">
      <c r="A15" s="9"/>
      <c r="B15" s="9"/>
      <c r="C15" s="14" t="s">
        <v>31</v>
      </c>
      <c r="D15" s="15"/>
      <c r="E15" s="13"/>
      <c r="F15" s="13"/>
      <c r="G15" s="37"/>
    </row>
    <row r="16" spans="1:8" x14ac:dyDescent="0.25">
      <c r="A16" s="7"/>
      <c r="B16" s="7"/>
      <c r="C16" s="24" t="s">
        <v>12</v>
      </c>
      <c r="D16" s="24" t="s">
        <v>42</v>
      </c>
      <c r="E16" s="25" t="s">
        <v>9</v>
      </c>
      <c r="F16" s="25"/>
      <c r="G16" s="35">
        <v>2565</v>
      </c>
      <c r="H16" s="1">
        <v>15</v>
      </c>
    </row>
    <row r="17" spans="1:8" x14ac:dyDescent="0.25">
      <c r="A17" s="7"/>
      <c r="B17" s="7"/>
      <c r="C17" s="24" t="s">
        <v>19</v>
      </c>
      <c r="D17" s="26" t="s">
        <v>59</v>
      </c>
      <c r="E17" s="28" t="s">
        <v>8</v>
      </c>
      <c r="F17" s="28"/>
      <c r="G17" s="35">
        <v>1368</v>
      </c>
      <c r="H17" s="1">
        <v>8</v>
      </c>
    </row>
    <row r="18" spans="1:8" x14ac:dyDescent="0.25">
      <c r="A18" s="7"/>
      <c r="B18" s="7"/>
      <c r="C18" s="24" t="s">
        <v>20</v>
      </c>
      <c r="D18" s="27" t="s">
        <v>21</v>
      </c>
      <c r="E18" s="28" t="s">
        <v>8</v>
      </c>
      <c r="F18" s="28"/>
      <c r="G18" s="35">
        <v>171</v>
      </c>
      <c r="H18" s="1">
        <v>1</v>
      </c>
    </row>
    <row r="19" spans="1:8" x14ac:dyDescent="0.25">
      <c r="A19" s="7"/>
      <c r="B19" s="7"/>
      <c r="C19" s="24" t="s">
        <v>10</v>
      </c>
      <c r="D19" s="27" t="s">
        <v>22</v>
      </c>
      <c r="E19" s="25" t="s">
        <v>8</v>
      </c>
      <c r="F19" s="25"/>
      <c r="G19" s="35">
        <v>171</v>
      </c>
      <c r="H19" s="1">
        <v>1</v>
      </c>
    </row>
    <row r="20" spans="1:8" x14ac:dyDescent="0.25">
      <c r="A20" s="7"/>
      <c r="B20" s="7"/>
      <c r="C20" s="24" t="s">
        <v>23</v>
      </c>
      <c r="D20" s="24" t="s">
        <v>60</v>
      </c>
      <c r="E20" s="25" t="s">
        <v>8</v>
      </c>
      <c r="F20" s="25"/>
      <c r="G20" s="35">
        <v>342</v>
      </c>
      <c r="H20" s="1">
        <v>2</v>
      </c>
    </row>
    <row r="21" spans="1:8" x14ac:dyDescent="0.25">
      <c r="A21" s="7"/>
      <c r="B21" s="7"/>
      <c r="C21" s="24" t="s">
        <v>24</v>
      </c>
      <c r="D21" s="24" t="s">
        <v>25</v>
      </c>
      <c r="E21" s="28" t="s">
        <v>9</v>
      </c>
      <c r="F21" s="28"/>
      <c r="G21" s="35">
        <v>6.84</v>
      </c>
      <c r="H21" s="1">
        <v>0.04</v>
      </c>
    </row>
    <row r="22" spans="1:8" x14ac:dyDescent="0.25">
      <c r="A22" s="7"/>
      <c r="B22" s="7"/>
      <c r="C22" s="24" t="s">
        <v>121</v>
      </c>
      <c r="D22" s="24" t="s">
        <v>123</v>
      </c>
      <c r="E22" s="28" t="s">
        <v>8</v>
      </c>
      <c r="F22" s="28"/>
      <c r="G22" s="35">
        <f>171*8</f>
        <v>1368</v>
      </c>
    </row>
    <row r="23" spans="1:8" hidden="1" x14ac:dyDescent="0.25">
      <c r="A23" s="16"/>
      <c r="B23" s="16"/>
      <c r="C23" s="14" t="s">
        <v>34</v>
      </c>
      <c r="D23" s="17"/>
      <c r="E23" s="18"/>
      <c r="F23" s="18"/>
      <c r="G23" s="40"/>
    </row>
    <row r="24" spans="1:8" hidden="1" x14ac:dyDescent="0.25">
      <c r="A24" s="8"/>
      <c r="B24" s="8"/>
      <c r="C24" s="21" t="s">
        <v>13</v>
      </c>
      <c r="D24" s="21"/>
      <c r="E24" s="22" t="s">
        <v>8</v>
      </c>
      <c r="F24" s="22"/>
      <c r="G24" s="35">
        <v>0</v>
      </c>
    </row>
    <row r="25" spans="1:8" hidden="1" x14ac:dyDescent="0.25">
      <c r="A25" s="19"/>
      <c r="B25" s="19"/>
      <c r="C25" s="5" t="s">
        <v>11</v>
      </c>
      <c r="D25" s="6"/>
      <c r="E25" s="20"/>
      <c r="F25" s="20"/>
      <c r="G25" s="38"/>
    </row>
    <row r="26" spans="1:8" hidden="1" x14ac:dyDescent="0.25">
      <c r="A26" s="9"/>
      <c r="B26" s="9"/>
      <c r="C26" s="10" t="s">
        <v>32</v>
      </c>
      <c r="D26" s="11"/>
      <c r="E26" s="9"/>
      <c r="F26" s="9"/>
      <c r="G26" s="39"/>
    </row>
    <row r="27" spans="1:8" hidden="1" x14ac:dyDescent="0.25">
      <c r="A27" s="7"/>
      <c r="B27" s="7"/>
      <c r="C27" s="21" t="s">
        <v>7</v>
      </c>
      <c r="D27" s="21" t="s">
        <v>17</v>
      </c>
      <c r="E27" s="22" t="s">
        <v>8</v>
      </c>
      <c r="F27" s="22"/>
      <c r="G27" s="35">
        <v>0</v>
      </c>
      <c r="H27" s="42">
        <f>G27</f>
        <v>0</v>
      </c>
    </row>
    <row r="28" spans="1:8" hidden="1" x14ac:dyDescent="0.25">
      <c r="A28" s="7"/>
      <c r="B28" s="7"/>
      <c r="C28" s="24" t="s">
        <v>12</v>
      </c>
      <c r="D28" s="24" t="s">
        <v>18</v>
      </c>
      <c r="E28" s="25" t="s">
        <v>9</v>
      </c>
      <c r="F28" s="25"/>
      <c r="G28" s="35">
        <v>0</v>
      </c>
      <c r="H28" s="1">
        <v>15</v>
      </c>
    </row>
    <row r="29" spans="1:8" hidden="1" x14ac:dyDescent="0.25">
      <c r="A29" s="7"/>
      <c r="B29" s="7"/>
      <c r="C29" s="24" t="s">
        <v>19</v>
      </c>
      <c r="D29" s="26" t="s">
        <v>59</v>
      </c>
      <c r="E29" s="25" t="s">
        <v>8</v>
      </c>
      <c r="F29" s="25"/>
      <c r="G29" s="35">
        <v>0</v>
      </c>
      <c r="H29" s="1">
        <v>4</v>
      </c>
    </row>
    <row r="30" spans="1:8" hidden="1" x14ac:dyDescent="0.25">
      <c r="A30" s="7"/>
      <c r="B30" s="7"/>
      <c r="C30" s="24" t="s">
        <v>20</v>
      </c>
      <c r="D30" s="27" t="s">
        <v>21</v>
      </c>
      <c r="E30" s="25" t="s">
        <v>8</v>
      </c>
      <c r="F30" s="25"/>
      <c r="G30" s="35">
        <v>0</v>
      </c>
      <c r="H30" s="1">
        <v>1</v>
      </c>
    </row>
    <row r="31" spans="1:8" hidden="1" x14ac:dyDescent="0.25">
      <c r="A31" s="7"/>
      <c r="B31" s="7"/>
      <c r="C31" s="24" t="s">
        <v>10</v>
      </c>
      <c r="D31" s="27" t="s">
        <v>22</v>
      </c>
      <c r="E31" s="25" t="s">
        <v>8</v>
      </c>
      <c r="F31" s="25"/>
      <c r="G31" s="35">
        <v>0</v>
      </c>
      <c r="H31" s="1">
        <v>1</v>
      </c>
    </row>
    <row r="32" spans="1:8" hidden="1" x14ac:dyDescent="0.25">
      <c r="A32" s="7"/>
      <c r="B32" s="7"/>
      <c r="C32" s="24" t="s">
        <v>23</v>
      </c>
      <c r="D32" s="24" t="s">
        <v>60</v>
      </c>
      <c r="E32" s="25" t="s">
        <v>8</v>
      </c>
      <c r="F32" s="25"/>
      <c r="G32" s="35">
        <v>0</v>
      </c>
      <c r="H32" s="1">
        <v>2</v>
      </c>
    </row>
    <row r="33" spans="1:8" hidden="1" x14ac:dyDescent="0.25">
      <c r="A33" s="7"/>
      <c r="B33" s="7"/>
      <c r="C33" s="24" t="s">
        <v>24</v>
      </c>
      <c r="D33" s="24" t="s">
        <v>25</v>
      </c>
      <c r="E33" s="25" t="s">
        <v>9</v>
      </c>
      <c r="F33" s="25"/>
      <c r="G33" s="35">
        <v>0</v>
      </c>
      <c r="H33" s="1">
        <v>2</v>
      </c>
    </row>
    <row r="34" spans="1:8" hidden="1" x14ac:dyDescent="0.25">
      <c r="A34" s="9"/>
      <c r="B34" s="9"/>
      <c r="C34" s="14" t="s">
        <v>33</v>
      </c>
      <c r="D34" s="15"/>
      <c r="E34" s="13"/>
      <c r="F34" s="13"/>
      <c r="G34" s="37"/>
    </row>
    <row r="35" spans="1:8" hidden="1" x14ac:dyDescent="0.25">
      <c r="A35" s="7"/>
      <c r="B35" s="7"/>
      <c r="C35" s="21" t="s">
        <v>27</v>
      </c>
      <c r="D35" s="21" t="s">
        <v>17</v>
      </c>
      <c r="E35" s="22" t="s">
        <v>8</v>
      </c>
      <c r="F35" s="22"/>
      <c r="G35" s="35">
        <v>0</v>
      </c>
      <c r="H35" s="42">
        <f>G35</f>
        <v>0</v>
      </c>
    </row>
    <row r="36" spans="1:8" hidden="1" x14ac:dyDescent="0.25">
      <c r="A36" s="7"/>
      <c r="B36" s="7"/>
      <c r="C36" s="24" t="s">
        <v>12</v>
      </c>
      <c r="D36" s="24" t="s">
        <v>26</v>
      </c>
      <c r="E36" s="25" t="s">
        <v>9</v>
      </c>
      <c r="F36" s="25"/>
      <c r="G36" s="35">
        <v>0</v>
      </c>
      <c r="H36" s="1">
        <v>15</v>
      </c>
    </row>
    <row r="37" spans="1:8" hidden="1" x14ac:dyDescent="0.25">
      <c r="A37" s="7"/>
      <c r="B37" s="7"/>
      <c r="C37" s="24" t="s">
        <v>19</v>
      </c>
      <c r="D37" s="26" t="s">
        <v>59</v>
      </c>
      <c r="E37" s="28" t="s">
        <v>8</v>
      </c>
      <c r="F37" s="28"/>
      <c r="G37" s="35">
        <v>0</v>
      </c>
      <c r="H37" s="1">
        <v>8</v>
      </c>
    </row>
    <row r="38" spans="1:8" hidden="1" x14ac:dyDescent="0.25">
      <c r="A38" s="7"/>
      <c r="B38" s="7"/>
      <c r="C38" s="24" t="s">
        <v>20</v>
      </c>
      <c r="D38" s="27" t="s">
        <v>21</v>
      </c>
      <c r="E38" s="28" t="s">
        <v>8</v>
      </c>
      <c r="F38" s="28"/>
      <c r="G38" s="35">
        <v>0</v>
      </c>
      <c r="H38" s="1">
        <v>1</v>
      </c>
    </row>
    <row r="39" spans="1:8" hidden="1" x14ac:dyDescent="0.25">
      <c r="A39" s="7"/>
      <c r="B39" s="7"/>
      <c r="C39" s="24" t="s">
        <v>10</v>
      </c>
      <c r="D39" s="27" t="s">
        <v>22</v>
      </c>
      <c r="E39" s="25" t="s">
        <v>8</v>
      </c>
      <c r="F39" s="25"/>
      <c r="G39" s="35">
        <v>0</v>
      </c>
      <c r="H39" s="1">
        <v>1</v>
      </c>
    </row>
    <row r="40" spans="1:8" hidden="1" x14ac:dyDescent="0.25">
      <c r="A40" s="7"/>
      <c r="B40" s="7"/>
      <c r="C40" s="24" t="s">
        <v>23</v>
      </c>
      <c r="D40" s="24" t="s">
        <v>60</v>
      </c>
      <c r="E40" s="25" t="s">
        <v>8</v>
      </c>
      <c r="F40" s="25"/>
      <c r="G40" s="35">
        <v>0</v>
      </c>
      <c r="H40" s="1">
        <v>2</v>
      </c>
    </row>
    <row r="41" spans="1:8" hidden="1" x14ac:dyDescent="0.25">
      <c r="A41" s="7"/>
      <c r="B41" s="7"/>
      <c r="C41" s="24" t="s">
        <v>24</v>
      </c>
      <c r="D41" s="24" t="s">
        <v>25</v>
      </c>
      <c r="E41" s="28" t="s">
        <v>9</v>
      </c>
      <c r="F41" s="28"/>
      <c r="G41" s="35">
        <v>0</v>
      </c>
      <c r="H41" s="1">
        <v>2</v>
      </c>
    </row>
    <row r="42" spans="1:8" x14ac:dyDescent="0.25">
      <c r="A42" s="16"/>
      <c r="B42" s="16"/>
      <c r="C42" s="14" t="s">
        <v>34</v>
      </c>
      <c r="D42" s="17"/>
      <c r="E42" s="18"/>
      <c r="F42" s="18"/>
      <c r="G42" s="40"/>
    </row>
    <row r="43" spans="1:8" x14ac:dyDescent="0.25">
      <c r="A43" s="8"/>
      <c r="B43" s="8"/>
      <c r="C43" s="21" t="s">
        <v>28</v>
      </c>
      <c r="D43" s="29" t="s">
        <v>40</v>
      </c>
      <c r="E43" s="22" t="s">
        <v>8</v>
      </c>
      <c r="F43" s="22"/>
      <c r="G43" s="35">
        <v>42</v>
      </c>
    </row>
    <row r="44" spans="1:8" ht="25.5" x14ac:dyDescent="0.25">
      <c r="A44" s="8"/>
      <c r="B44" s="8"/>
      <c r="C44" s="24" t="s">
        <v>29</v>
      </c>
      <c r="D44" s="24" t="s">
        <v>35</v>
      </c>
      <c r="E44" s="25" t="s">
        <v>9</v>
      </c>
      <c r="F44" s="25"/>
      <c r="G44" s="35">
        <v>70</v>
      </c>
    </row>
    <row r="45" spans="1:8" x14ac:dyDescent="0.25">
      <c r="A45" s="8"/>
      <c r="B45" s="8"/>
      <c r="C45" s="34" t="s">
        <v>15</v>
      </c>
      <c r="D45" s="34" t="s">
        <v>16</v>
      </c>
      <c r="E45" s="22" t="s">
        <v>8</v>
      </c>
      <c r="F45" s="25"/>
      <c r="G45" s="35">
        <v>14</v>
      </c>
    </row>
    <row r="46" spans="1:8" ht="25.5" x14ac:dyDescent="0.25">
      <c r="A46" s="8"/>
      <c r="B46" s="8"/>
      <c r="C46" s="24" t="s">
        <v>43</v>
      </c>
      <c r="D46" s="24" t="s">
        <v>44</v>
      </c>
      <c r="E46" s="22" t="s">
        <v>8</v>
      </c>
      <c r="F46" s="25"/>
      <c r="G46" s="35">
        <v>14</v>
      </c>
    </row>
    <row r="47" spans="1:8" x14ac:dyDescent="0.25">
      <c r="A47" s="8"/>
      <c r="B47" s="8"/>
      <c r="C47" s="24" t="s">
        <v>14</v>
      </c>
      <c r="D47" s="24" t="s">
        <v>41</v>
      </c>
      <c r="E47" s="22" t="s">
        <v>8</v>
      </c>
      <c r="F47" s="25"/>
      <c r="G47" s="35">
        <v>14</v>
      </c>
    </row>
    <row r="48" spans="1:8" x14ac:dyDescent="0.25">
      <c r="A48" s="8"/>
      <c r="B48" s="8"/>
      <c r="C48" s="24" t="s">
        <v>12</v>
      </c>
      <c r="D48" s="24" t="s">
        <v>42</v>
      </c>
      <c r="E48" s="25" t="s">
        <v>9</v>
      </c>
      <c r="F48" s="25"/>
      <c r="G48" s="35">
        <v>280</v>
      </c>
    </row>
    <row r="49" spans="1:8" x14ac:dyDescent="0.25">
      <c r="A49" s="8"/>
      <c r="B49" s="8"/>
      <c r="C49" s="34" t="s">
        <v>36</v>
      </c>
      <c r="D49" s="34" t="s">
        <v>52</v>
      </c>
      <c r="E49" s="25" t="s">
        <v>9</v>
      </c>
      <c r="F49" s="25"/>
      <c r="G49" s="35">
        <v>280</v>
      </c>
    </row>
    <row r="50" spans="1:8" x14ac:dyDescent="0.25">
      <c r="A50" s="8"/>
      <c r="B50" s="8"/>
      <c r="C50" s="24" t="s">
        <v>19</v>
      </c>
      <c r="D50" s="26" t="s">
        <v>59</v>
      </c>
      <c r="E50" s="28" t="s">
        <v>8</v>
      </c>
      <c r="F50" s="28"/>
      <c r="G50" s="35">
        <f>G46*8</f>
        <v>112</v>
      </c>
    </row>
    <row r="51" spans="1:8" x14ac:dyDescent="0.25">
      <c r="A51" s="19"/>
      <c r="B51" s="19"/>
      <c r="C51" s="14" t="s">
        <v>37</v>
      </c>
      <c r="D51" s="14"/>
      <c r="E51" s="14"/>
      <c r="F51" s="14"/>
      <c r="G51" s="14"/>
    </row>
    <row r="52" spans="1:8" x14ac:dyDescent="0.25">
      <c r="A52" s="30"/>
      <c r="B52" s="30"/>
      <c r="C52" s="31" t="s">
        <v>38</v>
      </c>
      <c r="D52" s="32"/>
      <c r="E52" s="33" t="s">
        <v>8</v>
      </c>
      <c r="F52" s="33"/>
      <c r="G52" s="36">
        <v>111</v>
      </c>
    </row>
    <row r="53" spans="1:8" x14ac:dyDescent="0.25">
      <c r="A53" s="19"/>
      <c r="B53" s="19"/>
      <c r="C53" s="14" t="s">
        <v>120</v>
      </c>
      <c r="D53" s="14"/>
      <c r="E53" s="14"/>
      <c r="F53" s="14"/>
      <c r="G53" s="14"/>
      <c r="H53" s="14"/>
    </row>
    <row r="54" spans="1:8" hidden="1" x14ac:dyDescent="0.25">
      <c r="G54" s="42" t="e">
        <f>#REF!+#REF!+G24+G27+G35+#REF!+#REF!</f>
        <v>#REF!</v>
      </c>
    </row>
    <row r="55" spans="1:8" hidden="1" x14ac:dyDescent="0.25">
      <c r="G55" s="1">
        <v>1649</v>
      </c>
    </row>
    <row r="56" spans="1:8" hidden="1" x14ac:dyDescent="0.25">
      <c r="G56" s="42" t="e">
        <f>G55-G54</f>
        <v>#REF!</v>
      </c>
    </row>
    <row r="57" spans="1:8" x14ac:dyDescent="0.25">
      <c r="C57" s="58" t="s">
        <v>28</v>
      </c>
      <c r="D57" s="59" t="s">
        <v>40</v>
      </c>
      <c r="E57" s="60" t="s">
        <v>8</v>
      </c>
      <c r="F57" s="60"/>
      <c r="G57" s="36">
        <v>90</v>
      </c>
    </row>
    <row r="58" spans="1:8" x14ac:dyDescent="0.25">
      <c r="C58" s="34" t="s">
        <v>61</v>
      </c>
      <c r="D58" s="34" t="s">
        <v>62</v>
      </c>
      <c r="E58" s="61" t="s">
        <v>9</v>
      </c>
      <c r="F58" s="61"/>
      <c r="G58" s="36">
        <v>150</v>
      </c>
    </row>
    <row r="59" spans="1:8" x14ac:dyDescent="0.25">
      <c r="C59" s="34" t="s">
        <v>61</v>
      </c>
      <c r="D59" s="34" t="s">
        <v>35</v>
      </c>
      <c r="E59" s="61" t="s">
        <v>9</v>
      </c>
      <c r="F59" s="61"/>
      <c r="G59" s="36">
        <v>150</v>
      </c>
    </row>
    <row r="60" spans="1:8" x14ac:dyDescent="0.25">
      <c r="C60" s="34" t="s">
        <v>36</v>
      </c>
      <c r="D60" s="34" t="s">
        <v>52</v>
      </c>
      <c r="E60" s="61" t="s">
        <v>9</v>
      </c>
      <c r="F60" s="61"/>
      <c r="G60" s="36">
        <v>300</v>
      </c>
    </row>
  </sheetData>
  <autoFilter ref="A6:H52"/>
  <mergeCells count="9">
    <mergeCell ref="D1:G1"/>
    <mergeCell ref="A2:G2"/>
    <mergeCell ref="A4:A5"/>
    <mergeCell ref="B4:B5"/>
    <mergeCell ref="C4:C5"/>
    <mergeCell ref="D4:D5"/>
    <mergeCell ref="E4:E5"/>
    <mergeCell ref="F4:F5"/>
    <mergeCell ref="G4:G5"/>
  </mergeCells>
  <pageMargins left="0.3543307086614173" right="0.3543307086614173" top="0.23622047244094488" bottom="0.39370078740157483" header="0.15748031496062992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60"/>
  <sheetViews>
    <sheetView view="pageBreakPreview" topLeftCell="C1" zoomScaleNormal="60" zoomScaleSheetLayoutView="100" workbookViewId="0">
      <selection activeCell="D1" sqref="D1:G1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57.5703125" style="1" customWidth="1"/>
    <col min="4" max="4" width="18.85546875" style="1" customWidth="1"/>
    <col min="5" max="5" width="5.5703125" style="1" bestFit="1" customWidth="1"/>
    <col min="6" max="6" width="31" style="1" hidden="1" customWidth="1"/>
    <col min="7" max="7" width="7.85546875" style="1" bestFit="1" customWidth="1"/>
    <col min="8" max="8" width="9.140625" style="1" hidden="1" customWidth="1"/>
    <col min="9" max="16" width="9.140625" style="1" customWidth="1"/>
    <col min="17" max="16384" width="9.140625" style="1"/>
  </cols>
  <sheetData>
    <row r="1" spans="1:8" ht="20.25" x14ac:dyDescent="0.25">
      <c r="B1" s="2"/>
      <c r="C1" s="2"/>
      <c r="D1" s="94"/>
      <c r="E1" s="94"/>
      <c r="F1" s="94"/>
      <c r="G1" s="94"/>
    </row>
    <row r="2" spans="1:8" ht="33" customHeight="1" x14ac:dyDescent="0.25">
      <c r="A2" s="90" t="s">
        <v>126</v>
      </c>
      <c r="B2" s="90"/>
      <c r="C2" s="90"/>
      <c r="D2" s="90"/>
      <c r="E2" s="90"/>
      <c r="F2" s="90"/>
      <c r="G2" s="90"/>
    </row>
    <row r="3" spans="1:8" ht="18.75" x14ac:dyDescent="0.3">
      <c r="B3" s="2"/>
      <c r="C3" s="2"/>
      <c r="D3" s="3"/>
      <c r="G3" s="41" t="s">
        <v>57</v>
      </c>
    </row>
    <row r="4" spans="1:8" ht="15" customHeight="1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2" t="s">
        <v>5</v>
      </c>
      <c r="G4" s="91" t="s">
        <v>6</v>
      </c>
    </row>
    <row r="5" spans="1:8" x14ac:dyDescent="0.25">
      <c r="A5" s="91"/>
      <c r="B5" s="91"/>
      <c r="C5" s="91"/>
      <c r="D5" s="91"/>
      <c r="E5" s="91"/>
      <c r="F5" s="93"/>
      <c r="G5" s="91"/>
    </row>
    <row r="6" spans="1:8" x14ac:dyDescent="0.25">
      <c r="A6" s="4"/>
      <c r="B6" s="4"/>
      <c r="C6" s="5" t="s">
        <v>54</v>
      </c>
      <c r="D6" s="4"/>
      <c r="E6" s="4"/>
      <c r="F6" s="4"/>
      <c r="G6" s="6"/>
    </row>
    <row r="7" spans="1:8" x14ac:dyDescent="0.25">
      <c r="A7" s="9"/>
      <c r="B7" s="9"/>
      <c r="C7" s="10" t="s">
        <v>30</v>
      </c>
      <c r="D7" s="11"/>
      <c r="E7" s="9"/>
      <c r="F7" s="9"/>
      <c r="G7" s="12"/>
    </row>
    <row r="8" spans="1:8" x14ac:dyDescent="0.25">
      <c r="A8" s="7"/>
      <c r="B8" s="7"/>
      <c r="C8" s="24" t="s">
        <v>12</v>
      </c>
      <c r="D8" s="24" t="s">
        <v>18</v>
      </c>
      <c r="E8" s="25" t="s">
        <v>9</v>
      </c>
      <c r="F8" s="25"/>
      <c r="G8" s="35">
        <v>9000</v>
      </c>
      <c r="H8" s="1">
        <v>15</v>
      </c>
    </row>
    <row r="9" spans="1:8" x14ac:dyDescent="0.25">
      <c r="A9" s="7"/>
      <c r="B9" s="7"/>
      <c r="C9" s="24" t="s">
        <v>19</v>
      </c>
      <c r="D9" s="26" t="s">
        <v>59</v>
      </c>
      <c r="E9" s="25" t="s">
        <v>8</v>
      </c>
      <c r="F9" s="25"/>
      <c r="G9" s="35">
        <v>2400</v>
      </c>
      <c r="H9" s="1">
        <v>4</v>
      </c>
    </row>
    <row r="10" spans="1:8" x14ac:dyDescent="0.25">
      <c r="A10" s="7"/>
      <c r="B10" s="7"/>
      <c r="C10" s="24" t="s">
        <v>20</v>
      </c>
      <c r="D10" s="27" t="s">
        <v>21</v>
      </c>
      <c r="E10" s="25" t="s">
        <v>8</v>
      </c>
      <c r="F10" s="25"/>
      <c r="G10" s="35">
        <v>600</v>
      </c>
      <c r="H10" s="1">
        <v>1</v>
      </c>
    </row>
    <row r="11" spans="1:8" x14ac:dyDescent="0.25">
      <c r="A11" s="7"/>
      <c r="B11" s="7"/>
      <c r="C11" s="24" t="s">
        <v>10</v>
      </c>
      <c r="D11" s="27" t="s">
        <v>22</v>
      </c>
      <c r="E11" s="25" t="s">
        <v>8</v>
      </c>
      <c r="F11" s="25"/>
      <c r="G11" s="35">
        <v>600</v>
      </c>
      <c r="H11" s="1">
        <v>1</v>
      </c>
    </row>
    <row r="12" spans="1:8" x14ac:dyDescent="0.25">
      <c r="A12" s="7"/>
      <c r="B12" s="7"/>
      <c r="C12" s="24" t="s">
        <v>23</v>
      </c>
      <c r="D12" s="24" t="s">
        <v>60</v>
      </c>
      <c r="E12" s="25" t="s">
        <v>8</v>
      </c>
      <c r="F12" s="25"/>
      <c r="G12" s="35">
        <v>1200</v>
      </c>
      <c r="H12" s="1">
        <v>2</v>
      </c>
    </row>
    <row r="13" spans="1:8" x14ac:dyDescent="0.25">
      <c r="A13" s="7"/>
      <c r="B13" s="7"/>
      <c r="C13" s="24" t="s">
        <v>24</v>
      </c>
      <c r="D13" s="24" t="s">
        <v>25</v>
      </c>
      <c r="E13" s="25" t="s">
        <v>9</v>
      </c>
      <c r="F13" s="25"/>
      <c r="G13" s="35">
        <v>24</v>
      </c>
      <c r="H13" s="1">
        <v>0.04</v>
      </c>
    </row>
    <row r="14" spans="1:8" x14ac:dyDescent="0.25">
      <c r="A14" s="7"/>
      <c r="B14" s="7"/>
      <c r="C14" s="24" t="s">
        <v>121</v>
      </c>
      <c r="D14" s="24" t="s">
        <v>122</v>
      </c>
      <c r="E14" s="25" t="s">
        <v>8</v>
      </c>
      <c r="F14" s="25"/>
      <c r="G14" s="35">
        <f>600*4</f>
        <v>2400</v>
      </c>
    </row>
    <row r="15" spans="1:8" x14ac:dyDescent="0.25">
      <c r="A15" s="9"/>
      <c r="B15" s="9"/>
      <c r="C15" s="14" t="s">
        <v>31</v>
      </c>
      <c r="D15" s="15"/>
      <c r="E15" s="13"/>
      <c r="F15" s="13"/>
      <c r="G15" s="37"/>
    </row>
    <row r="16" spans="1:8" x14ac:dyDescent="0.25">
      <c r="A16" s="7"/>
      <c r="B16" s="7"/>
      <c r="C16" s="24" t="s">
        <v>12</v>
      </c>
      <c r="D16" s="24" t="s">
        <v>42</v>
      </c>
      <c r="E16" s="25" t="s">
        <v>9</v>
      </c>
      <c r="F16" s="25"/>
      <c r="G16" s="35">
        <v>2520</v>
      </c>
      <c r="H16" s="1">
        <v>15</v>
      </c>
    </row>
    <row r="17" spans="1:8" x14ac:dyDescent="0.25">
      <c r="A17" s="7"/>
      <c r="B17" s="7"/>
      <c r="C17" s="24" t="s">
        <v>19</v>
      </c>
      <c r="D17" s="26" t="s">
        <v>59</v>
      </c>
      <c r="E17" s="28" t="s">
        <v>8</v>
      </c>
      <c r="F17" s="28"/>
      <c r="G17" s="35">
        <v>1344</v>
      </c>
      <c r="H17" s="1">
        <v>8</v>
      </c>
    </row>
    <row r="18" spans="1:8" x14ac:dyDescent="0.25">
      <c r="A18" s="7"/>
      <c r="B18" s="7"/>
      <c r="C18" s="24" t="s">
        <v>20</v>
      </c>
      <c r="D18" s="27" t="s">
        <v>21</v>
      </c>
      <c r="E18" s="28" t="s">
        <v>8</v>
      </c>
      <c r="F18" s="28"/>
      <c r="G18" s="35">
        <v>168</v>
      </c>
      <c r="H18" s="1">
        <v>1</v>
      </c>
    </row>
    <row r="19" spans="1:8" x14ac:dyDescent="0.25">
      <c r="A19" s="7"/>
      <c r="B19" s="7"/>
      <c r="C19" s="24" t="s">
        <v>10</v>
      </c>
      <c r="D19" s="27" t="s">
        <v>22</v>
      </c>
      <c r="E19" s="25" t="s">
        <v>8</v>
      </c>
      <c r="F19" s="25"/>
      <c r="G19" s="35">
        <v>168</v>
      </c>
      <c r="H19" s="1">
        <v>1</v>
      </c>
    </row>
    <row r="20" spans="1:8" x14ac:dyDescent="0.25">
      <c r="A20" s="7"/>
      <c r="B20" s="7"/>
      <c r="C20" s="24" t="s">
        <v>23</v>
      </c>
      <c r="D20" s="24" t="s">
        <v>60</v>
      </c>
      <c r="E20" s="25" t="s">
        <v>8</v>
      </c>
      <c r="F20" s="25"/>
      <c r="G20" s="35">
        <v>336</v>
      </c>
      <c r="H20" s="1">
        <v>2</v>
      </c>
    </row>
    <row r="21" spans="1:8" ht="17.25" customHeight="1" x14ac:dyDescent="0.25">
      <c r="A21" s="7"/>
      <c r="B21" s="7"/>
      <c r="C21" s="24" t="s">
        <v>24</v>
      </c>
      <c r="D21" s="24" t="s">
        <v>25</v>
      </c>
      <c r="E21" s="28" t="s">
        <v>9</v>
      </c>
      <c r="F21" s="28"/>
      <c r="G21" s="35">
        <v>6.72</v>
      </c>
      <c r="H21" s="1">
        <v>0.04</v>
      </c>
    </row>
    <row r="22" spans="1:8" ht="17.25" customHeight="1" x14ac:dyDescent="0.25">
      <c r="A22" s="7"/>
      <c r="B22" s="7"/>
      <c r="C22" s="24" t="s">
        <v>121</v>
      </c>
      <c r="D22" s="24" t="s">
        <v>123</v>
      </c>
      <c r="E22" s="28" t="s">
        <v>8</v>
      </c>
      <c r="F22" s="28"/>
      <c r="G22" s="35">
        <f>168*8</f>
        <v>1344</v>
      </c>
    </row>
    <row r="23" spans="1:8" hidden="1" x14ac:dyDescent="0.25">
      <c r="A23" s="16"/>
      <c r="B23" s="16"/>
      <c r="C23" s="14" t="s">
        <v>34</v>
      </c>
      <c r="D23" s="17"/>
      <c r="E23" s="18"/>
      <c r="F23" s="18"/>
      <c r="G23" s="40"/>
    </row>
    <row r="24" spans="1:8" hidden="1" x14ac:dyDescent="0.25">
      <c r="A24" s="8"/>
      <c r="B24" s="8"/>
      <c r="C24" s="21" t="s">
        <v>13</v>
      </c>
      <c r="D24" s="21"/>
      <c r="E24" s="22" t="s">
        <v>8</v>
      </c>
      <c r="F24" s="22"/>
      <c r="G24" s="35">
        <v>0</v>
      </c>
    </row>
    <row r="25" spans="1:8" hidden="1" x14ac:dyDescent="0.25">
      <c r="A25" s="19"/>
      <c r="B25" s="19"/>
      <c r="C25" s="5" t="s">
        <v>11</v>
      </c>
      <c r="D25" s="6"/>
      <c r="E25" s="20"/>
      <c r="F25" s="20"/>
      <c r="G25" s="38"/>
    </row>
    <row r="26" spans="1:8" hidden="1" x14ac:dyDescent="0.25">
      <c r="A26" s="9"/>
      <c r="B26" s="9"/>
      <c r="C26" s="10" t="s">
        <v>32</v>
      </c>
      <c r="D26" s="11"/>
      <c r="E26" s="9"/>
      <c r="F26" s="9"/>
      <c r="G26" s="39"/>
    </row>
    <row r="27" spans="1:8" hidden="1" x14ac:dyDescent="0.25">
      <c r="A27" s="7"/>
      <c r="B27" s="7"/>
      <c r="C27" s="21" t="s">
        <v>7</v>
      </c>
      <c r="D27" s="21" t="s">
        <v>17</v>
      </c>
      <c r="E27" s="22" t="s">
        <v>8</v>
      </c>
      <c r="F27" s="22"/>
      <c r="G27" s="35">
        <v>0</v>
      </c>
      <c r="H27" s="42">
        <f>G27</f>
        <v>0</v>
      </c>
    </row>
    <row r="28" spans="1:8" hidden="1" x14ac:dyDescent="0.25">
      <c r="A28" s="7"/>
      <c r="B28" s="7"/>
      <c r="C28" s="24" t="s">
        <v>12</v>
      </c>
      <c r="D28" s="24" t="s">
        <v>18</v>
      </c>
      <c r="E28" s="25" t="s">
        <v>9</v>
      </c>
      <c r="F28" s="25"/>
      <c r="G28" s="35">
        <v>0</v>
      </c>
      <c r="H28" s="1">
        <v>15</v>
      </c>
    </row>
    <row r="29" spans="1:8" hidden="1" x14ac:dyDescent="0.25">
      <c r="A29" s="7"/>
      <c r="B29" s="7"/>
      <c r="C29" s="24" t="s">
        <v>19</v>
      </c>
      <c r="D29" s="26" t="s">
        <v>59</v>
      </c>
      <c r="E29" s="25" t="s">
        <v>8</v>
      </c>
      <c r="F29" s="25"/>
      <c r="G29" s="35">
        <v>0</v>
      </c>
      <c r="H29" s="1">
        <v>4</v>
      </c>
    </row>
    <row r="30" spans="1:8" hidden="1" x14ac:dyDescent="0.25">
      <c r="A30" s="7"/>
      <c r="B30" s="7"/>
      <c r="C30" s="24" t="s">
        <v>20</v>
      </c>
      <c r="D30" s="27" t="s">
        <v>21</v>
      </c>
      <c r="E30" s="25" t="s">
        <v>8</v>
      </c>
      <c r="F30" s="25"/>
      <c r="G30" s="35">
        <v>0</v>
      </c>
      <c r="H30" s="1">
        <v>1</v>
      </c>
    </row>
    <row r="31" spans="1:8" hidden="1" x14ac:dyDescent="0.25">
      <c r="A31" s="7"/>
      <c r="B31" s="7"/>
      <c r="C31" s="24" t="s">
        <v>10</v>
      </c>
      <c r="D31" s="27" t="s">
        <v>22</v>
      </c>
      <c r="E31" s="25" t="s">
        <v>8</v>
      </c>
      <c r="F31" s="25"/>
      <c r="G31" s="35">
        <v>0</v>
      </c>
      <c r="H31" s="1">
        <v>1</v>
      </c>
    </row>
    <row r="32" spans="1:8" hidden="1" x14ac:dyDescent="0.25">
      <c r="A32" s="7"/>
      <c r="B32" s="7"/>
      <c r="C32" s="24" t="s">
        <v>23</v>
      </c>
      <c r="D32" s="24" t="s">
        <v>60</v>
      </c>
      <c r="E32" s="25" t="s">
        <v>8</v>
      </c>
      <c r="F32" s="25"/>
      <c r="G32" s="35">
        <v>0</v>
      </c>
      <c r="H32" s="1">
        <v>2</v>
      </c>
    </row>
    <row r="33" spans="1:8" hidden="1" x14ac:dyDescent="0.25">
      <c r="A33" s="7"/>
      <c r="B33" s="7"/>
      <c r="C33" s="24" t="s">
        <v>24</v>
      </c>
      <c r="D33" s="24" t="s">
        <v>25</v>
      </c>
      <c r="E33" s="25" t="s">
        <v>9</v>
      </c>
      <c r="F33" s="25"/>
      <c r="G33" s="35">
        <v>0</v>
      </c>
      <c r="H33" s="1">
        <v>2</v>
      </c>
    </row>
    <row r="34" spans="1:8" hidden="1" x14ac:dyDescent="0.25">
      <c r="A34" s="9"/>
      <c r="B34" s="9"/>
      <c r="C34" s="14" t="s">
        <v>33</v>
      </c>
      <c r="D34" s="15"/>
      <c r="E34" s="13"/>
      <c r="F34" s="13"/>
      <c r="G34" s="37"/>
    </row>
    <row r="35" spans="1:8" hidden="1" x14ac:dyDescent="0.25">
      <c r="A35" s="7"/>
      <c r="B35" s="7"/>
      <c r="C35" s="21" t="s">
        <v>27</v>
      </c>
      <c r="D35" s="21" t="s">
        <v>17</v>
      </c>
      <c r="E35" s="22" t="s">
        <v>8</v>
      </c>
      <c r="F35" s="22"/>
      <c r="G35" s="35">
        <v>0</v>
      </c>
      <c r="H35" s="42">
        <f>G35</f>
        <v>0</v>
      </c>
    </row>
    <row r="36" spans="1:8" hidden="1" x14ac:dyDescent="0.25">
      <c r="A36" s="7"/>
      <c r="B36" s="7"/>
      <c r="C36" s="24" t="s">
        <v>12</v>
      </c>
      <c r="D36" s="24" t="s">
        <v>26</v>
      </c>
      <c r="E36" s="25" t="s">
        <v>9</v>
      </c>
      <c r="F36" s="25"/>
      <c r="G36" s="35">
        <v>0</v>
      </c>
      <c r="H36" s="1">
        <v>15</v>
      </c>
    </row>
    <row r="37" spans="1:8" hidden="1" x14ac:dyDescent="0.25">
      <c r="A37" s="7"/>
      <c r="B37" s="7"/>
      <c r="C37" s="24" t="s">
        <v>19</v>
      </c>
      <c r="D37" s="26" t="s">
        <v>59</v>
      </c>
      <c r="E37" s="28" t="s">
        <v>8</v>
      </c>
      <c r="F37" s="28"/>
      <c r="G37" s="35">
        <v>0</v>
      </c>
      <c r="H37" s="1">
        <v>8</v>
      </c>
    </row>
    <row r="38" spans="1:8" hidden="1" x14ac:dyDescent="0.25">
      <c r="A38" s="7"/>
      <c r="B38" s="7"/>
      <c r="C38" s="24" t="s">
        <v>20</v>
      </c>
      <c r="D38" s="27" t="s">
        <v>21</v>
      </c>
      <c r="E38" s="28" t="s">
        <v>8</v>
      </c>
      <c r="F38" s="28"/>
      <c r="G38" s="35">
        <v>0</v>
      </c>
      <c r="H38" s="1">
        <v>1</v>
      </c>
    </row>
    <row r="39" spans="1:8" hidden="1" x14ac:dyDescent="0.25">
      <c r="A39" s="7"/>
      <c r="B39" s="7"/>
      <c r="C39" s="24" t="s">
        <v>10</v>
      </c>
      <c r="D39" s="27" t="s">
        <v>22</v>
      </c>
      <c r="E39" s="25" t="s">
        <v>8</v>
      </c>
      <c r="F39" s="25"/>
      <c r="G39" s="35">
        <v>0</v>
      </c>
      <c r="H39" s="1">
        <v>1</v>
      </c>
    </row>
    <row r="40" spans="1:8" hidden="1" x14ac:dyDescent="0.25">
      <c r="A40" s="7"/>
      <c r="B40" s="7"/>
      <c r="C40" s="24" t="s">
        <v>23</v>
      </c>
      <c r="D40" s="24" t="s">
        <v>60</v>
      </c>
      <c r="E40" s="25" t="s">
        <v>8</v>
      </c>
      <c r="F40" s="25"/>
      <c r="G40" s="35">
        <v>0</v>
      </c>
      <c r="H40" s="1">
        <v>2</v>
      </c>
    </row>
    <row r="41" spans="1:8" ht="13.5" hidden="1" customHeight="1" x14ac:dyDescent="0.25">
      <c r="A41" s="7"/>
      <c r="B41" s="7"/>
      <c r="C41" s="24" t="s">
        <v>24</v>
      </c>
      <c r="D41" s="24" t="s">
        <v>25</v>
      </c>
      <c r="E41" s="28" t="s">
        <v>9</v>
      </c>
      <c r="F41" s="28"/>
      <c r="G41" s="35">
        <v>0</v>
      </c>
      <c r="H41" s="1">
        <v>2</v>
      </c>
    </row>
    <row r="42" spans="1:8" x14ac:dyDescent="0.25">
      <c r="A42" s="16"/>
      <c r="B42" s="16"/>
      <c r="C42" s="14" t="s">
        <v>34</v>
      </c>
      <c r="D42" s="17"/>
      <c r="E42" s="18"/>
      <c r="F42" s="18"/>
      <c r="G42" s="40"/>
    </row>
    <row r="43" spans="1:8" x14ac:dyDescent="0.25">
      <c r="A43" s="8"/>
      <c r="B43" s="8"/>
      <c r="C43" s="21" t="s">
        <v>28</v>
      </c>
      <c r="D43" s="29" t="s">
        <v>40</v>
      </c>
      <c r="E43" s="22" t="s">
        <v>8</v>
      </c>
      <c r="F43" s="22"/>
      <c r="G43" s="35">
        <v>105</v>
      </c>
    </row>
    <row r="44" spans="1:8" x14ac:dyDescent="0.25">
      <c r="A44" s="8"/>
      <c r="B44" s="8"/>
      <c r="C44" s="24" t="s">
        <v>29</v>
      </c>
      <c r="D44" s="24" t="s">
        <v>35</v>
      </c>
      <c r="E44" s="25" t="s">
        <v>9</v>
      </c>
      <c r="F44" s="25"/>
      <c r="G44" s="35">
        <v>175</v>
      </c>
    </row>
    <row r="45" spans="1:8" x14ac:dyDescent="0.25">
      <c r="A45" s="8"/>
      <c r="B45" s="8"/>
      <c r="C45" s="34" t="s">
        <v>15</v>
      </c>
      <c r="D45" s="34" t="s">
        <v>16</v>
      </c>
      <c r="E45" s="22" t="s">
        <v>8</v>
      </c>
      <c r="F45" s="25"/>
      <c r="G45" s="35">
        <v>35</v>
      </c>
    </row>
    <row r="46" spans="1:8" ht="25.5" x14ac:dyDescent="0.25">
      <c r="A46" s="8"/>
      <c r="B46" s="8"/>
      <c r="C46" s="24" t="s">
        <v>43</v>
      </c>
      <c r="D46" s="24" t="s">
        <v>44</v>
      </c>
      <c r="E46" s="22" t="s">
        <v>8</v>
      </c>
      <c r="F46" s="25"/>
      <c r="G46" s="35">
        <v>35</v>
      </c>
    </row>
    <row r="47" spans="1:8" x14ac:dyDescent="0.25">
      <c r="A47" s="8"/>
      <c r="B47" s="8"/>
      <c r="C47" s="24" t="s">
        <v>14</v>
      </c>
      <c r="D47" s="24" t="s">
        <v>41</v>
      </c>
      <c r="E47" s="22" t="s">
        <v>8</v>
      </c>
      <c r="F47" s="25"/>
      <c r="G47" s="35">
        <v>35</v>
      </c>
    </row>
    <row r="48" spans="1:8" x14ac:dyDescent="0.25">
      <c r="A48" s="8"/>
      <c r="B48" s="8"/>
      <c r="C48" s="24" t="s">
        <v>12</v>
      </c>
      <c r="D48" s="24" t="s">
        <v>42</v>
      </c>
      <c r="E48" s="25" t="s">
        <v>9</v>
      </c>
      <c r="F48" s="25"/>
      <c r="G48" s="35">
        <v>700</v>
      </c>
    </row>
    <row r="49" spans="1:7" x14ac:dyDescent="0.25">
      <c r="A49" s="8"/>
      <c r="B49" s="8"/>
      <c r="C49" s="34" t="s">
        <v>36</v>
      </c>
      <c r="D49" s="34" t="s">
        <v>52</v>
      </c>
      <c r="E49" s="25" t="s">
        <v>9</v>
      </c>
      <c r="F49" s="25"/>
      <c r="G49" s="35">
        <v>700</v>
      </c>
    </row>
    <row r="50" spans="1:7" x14ac:dyDescent="0.25">
      <c r="A50" s="8"/>
      <c r="B50" s="8"/>
      <c r="C50" s="24" t="s">
        <v>19</v>
      </c>
      <c r="D50" s="26" t="s">
        <v>59</v>
      </c>
      <c r="E50" s="28" t="s">
        <v>8</v>
      </c>
      <c r="F50" s="28"/>
      <c r="G50" s="35">
        <f>G47*8</f>
        <v>280</v>
      </c>
    </row>
    <row r="51" spans="1:7" x14ac:dyDescent="0.25">
      <c r="A51" s="19"/>
      <c r="B51" s="19"/>
      <c r="C51" s="14" t="s">
        <v>37</v>
      </c>
      <c r="D51" s="14"/>
      <c r="E51" s="14"/>
      <c r="F51" s="14"/>
      <c r="G51" s="14"/>
    </row>
    <row r="52" spans="1:7" x14ac:dyDescent="0.25">
      <c r="A52" s="30"/>
      <c r="B52" s="30"/>
      <c r="C52" s="31" t="s">
        <v>38</v>
      </c>
      <c r="D52" s="32"/>
      <c r="E52" s="33" t="s">
        <v>8</v>
      </c>
      <c r="F52" s="33"/>
      <c r="G52" s="36">
        <v>123</v>
      </c>
    </row>
    <row r="53" spans="1:7" x14ac:dyDescent="0.25">
      <c r="C53" s="14" t="s">
        <v>120</v>
      </c>
      <c r="D53" s="14"/>
      <c r="E53" s="14"/>
      <c r="F53" s="14"/>
      <c r="G53" s="14"/>
    </row>
    <row r="54" spans="1:7" hidden="1" x14ac:dyDescent="0.25">
      <c r="G54" s="42" t="e">
        <f>#REF!+#REF!+G24+G27+G35+#REF!+#REF!</f>
        <v>#REF!</v>
      </c>
    </row>
    <row r="55" spans="1:7" hidden="1" x14ac:dyDescent="0.25">
      <c r="G55" s="1">
        <v>1649</v>
      </c>
    </row>
    <row r="56" spans="1:7" hidden="1" x14ac:dyDescent="0.25">
      <c r="G56" s="42" t="e">
        <f>G55-G54</f>
        <v>#REF!</v>
      </c>
    </row>
    <row r="57" spans="1:7" x14ac:dyDescent="0.25">
      <c r="C57" s="58" t="s">
        <v>28</v>
      </c>
      <c r="D57" s="59" t="s">
        <v>40</v>
      </c>
      <c r="E57" s="60" t="s">
        <v>8</v>
      </c>
      <c r="F57" s="60"/>
      <c r="G57" s="36">
        <v>90</v>
      </c>
    </row>
    <row r="58" spans="1:7" x14ac:dyDescent="0.25">
      <c r="C58" s="34" t="s">
        <v>61</v>
      </c>
      <c r="D58" s="34" t="s">
        <v>62</v>
      </c>
      <c r="E58" s="61" t="s">
        <v>9</v>
      </c>
      <c r="F58" s="61"/>
      <c r="G58" s="36">
        <v>150</v>
      </c>
    </row>
    <row r="59" spans="1:7" x14ac:dyDescent="0.25">
      <c r="C59" s="34" t="s">
        <v>61</v>
      </c>
      <c r="D59" s="34" t="s">
        <v>35</v>
      </c>
      <c r="E59" s="61" t="s">
        <v>9</v>
      </c>
      <c r="F59" s="61"/>
      <c r="G59" s="36">
        <v>150</v>
      </c>
    </row>
    <row r="60" spans="1:7" x14ac:dyDescent="0.25">
      <c r="C60" s="34" t="s">
        <v>36</v>
      </c>
      <c r="D60" s="34" t="s">
        <v>52</v>
      </c>
      <c r="E60" s="61" t="s">
        <v>9</v>
      </c>
      <c r="F60" s="61"/>
      <c r="G60" s="36">
        <v>300</v>
      </c>
    </row>
  </sheetData>
  <autoFilter ref="A6:H52"/>
  <mergeCells count="9">
    <mergeCell ref="D1:G1"/>
    <mergeCell ref="A2:G2"/>
    <mergeCell ref="A4:A5"/>
    <mergeCell ref="B4:B5"/>
    <mergeCell ref="C4:C5"/>
    <mergeCell ref="D4:D5"/>
    <mergeCell ref="E4:E5"/>
    <mergeCell ref="F4:F5"/>
    <mergeCell ref="G4:G5"/>
  </mergeCells>
  <pageMargins left="0.3543307086614173" right="0.3543307086614173" top="0.23622047244094488" bottom="0.39370078740157483" header="0.15748031496062992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68"/>
  <sheetViews>
    <sheetView view="pageBreakPreview" topLeftCell="C1" zoomScaleNormal="60" zoomScaleSheetLayoutView="100" workbookViewId="0">
      <selection activeCell="D1" sqref="D1:F1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57.5703125" style="1" customWidth="1"/>
    <col min="4" max="4" width="18.85546875" style="1" customWidth="1"/>
    <col min="5" max="5" width="5.5703125" style="1" bestFit="1" customWidth="1"/>
    <col min="6" max="6" width="7.85546875" style="1" bestFit="1" customWidth="1"/>
    <col min="7" max="7" width="9.140625" style="1" hidden="1" customWidth="1"/>
    <col min="8" max="8" width="9.140625" style="1" customWidth="1"/>
    <col min="9" max="9" width="9.140625" style="1" hidden="1" customWidth="1"/>
    <col min="10" max="13" width="9.140625" style="1" customWidth="1"/>
    <col min="14" max="16384" width="9.140625" style="1"/>
  </cols>
  <sheetData>
    <row r="1" spans="1:9" ht="20.25" x14ac:dyDescent="0.25">
      <c r="B1" s="2"/>
      <c r="C1" s="2"/>
      <c r="D1" s="94"/>
      <c r="E1" s="94"/>
      <c r="F1" s="94"/>
    </row>
    <row r="2" spans="1:9" ht="36" customHeight="1" x14ac:dyDescent="0.25">
      <c r="A2" s="90" t="s">
        <v>127</v>
      </c>
      <c r="B2" s="90"/>
      <c r="C2" s="90"/>
      <c r="D2" s="90"/>
      <c r="E2" s="90"/>
      <c r="F2" s="90"/>
    </row>
    <row r="3" spans="1:9" ht="18.75" x14ac:dyDescent="0.3">
      <c r="B3" s="2"/>
      <c r="C3" s="2"/>
      <c r="D3" s="3"/>
      <c r="F3" s="41" t="s">
        <v>58</v>
      </c>
    </row>
    <row r="4" spans="1:9" ht="15" customHeight="1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1" t="s">
        <v>6</v>
      </c>
    </row>
    <row r="5" spans="1:9" x14ac:dyDescent="0.25">
      <c r="A5" s="91"/>
      <c r="B5" s="91"/>
      <c r="C5" s="91"/>
      <c r="D5" s="91"/>
      <c r="E5" s="91"/>
      <c r="F5" s="91"/>
    </row>
    <row r="6" spans="1:9" x14ac:dyDescent="0.25">
      <c r="A6" s="4"/>
      <c r="B6" s="4"/>
      <c r="C6" s="5" t="s">
        <v>54</v>
      </c>
      <c r="D6" s="4"/>
      <c r="E6" s="4"/>
      <c r="F6" s="6"/>
    </row>
    <row r="7" spans="1:9" x14ac:dyDescent="0.25">
      <c r="A7" s="9"/>
      <c r="B7" s="9"/>
      <c r="C7" s="10" t="s">
        <v>30</v>
      </c>
      <c r="D7" s="11"/>
      <c r="E7" s="9"/>
      <c r="F7" s="12"/>
    </row>
    <row r="8" spans="1:9" x14ac:dyDescent="0.25">
      <c r="A8" s="7"/>
      <c r="B8" s="7"/>
      <c r="C8" s="24" t="s">
        <v>12</v>
      </c>
      <c r="D8" s="24" t="s">
        <v>18</v>
      </c>
      <c r="E8" s="25" t="s">
        <v>9</v>
      </c>
      <c r="F8" s="35">
        <v>10920</v>
      </c>
      <c r="G8" s="1">
        <v>15</v>
      </c>
      <c r="I8" s="42">
        <f>F8+'Спец. ФЗ 522 СП ЗЭС Таб. 3'!G8+'Спец. ФЗ 522 СП ВЭС Таб. 2'!G8+'Спец. ФЗ 522 СП ЦЭС Таб. 1'!G8</f>
        <v>43582</v>
      </c>
    </row>
    <row r="9" spans="1:9" x14ac:dyDescent="0.25">
      <c r="A9" s="7"/>
      <c r="B9" s="7"/>
      <c r="C9" s="24" t="s">
        <v>19</v>
      </c>
      <c r="D9" s="26" t="s">
        <v>59</v>
      </c>
      <c r="E9" s="25" t="s">
        <v>8</v>
      </c>
      <c r="F9" s="35">
        <v>2912</v>
      </c>
      <c r="G9" s="1">
        <v>4</v>
      </c>
      <c r="I9" s="42">
        <f>'Спец. ФЗ 522 СП ЦЭС Таб. 1'!G9+'Спец. ФЗ 522 СП ВЭС Таб. 2'!G9+'Спец. ФЗ 522 СП ЗЭС Таб. 3'!G9+'Спец. ФЗ 522 СП СЭС Таб. 4'!F9</f>
        <v>12452</v>
      </c>
    </row>
    <row r="10" spans="1:9" x14ac:dyDescent="0.25">
      <c r="A10" s="7"/>
      <c r="B10" s="7"/>
      <c r="C10" s="24" t="s">
        <v>20</v>
      </c>
      <c r="D10" s="27" t="s">
        <v>21</v>
      </c>
      <c r="E10" s="25" t="s">
        <v>8</v>
      </c>
      <c r="F10" s="35">
        <v>728</v>
      </c>
      <c r="G10" s="1">
        <v>1</v>
      </c>
      <c r="I10" s="42">
        <f>'Спец. ФЗ 522 СП ЦЭС Таб. 1'!G10+'Спец. ФЗ 522 СП ВЭС Таб. 2'!G10+'Спец. ФЗ 522 СП ЗЭС Таб. 3'!G10+'Спец. ФЗ 522 СП СЭС Таб. 4'!F10</f>
        <v>3113</v>
      </c>
    </row>
    <row r="11" spans="1:9" x14ac:dyDescent="0.25">
      <c r="A11" s="7"/>
      <c r="B11" s="7"/>
      <c r="C11" s="24" t="s">
        <v>10</v>
      </c>
      <c r="D11" s="27" t="s">
        <v>22</v>
      </c>
      <c r="E11" s="25" t="s">
        <v>8</v>
      </c>
      <c r="F11" s="35">
        <v>728</v>
      </c>
      <c r="G11" s="1">
        <v>1</v>
      </c>
      <c r="I11" s="42">
        <f>'Спец. ФЗ 522 СП ЦЭС Таб. 1'!G11+'Спец. ФЗ 522 СП ВЭС Таб. 2'!G11+'Спец. ФЗ 522 СП ЗЭС Таб. 3'!G11+'Спец. ФЗ 522 СП СЭС Таб. 4'!F11</f>
        <v>3113</v>
      </c>
    </row>
    <row r="12" spans="1:9" x14ac:dyDescent="0.25">
      <c r="A12" s="7"/>
      <c r="B12" s="7"/>
      <c r="C12" s="24" t="s">
        <v>23</v>
      </c>
      <c r="D12" s="24" t="s">
        <v>60</v>
      </c>
      <c r="E12" s="25" t="s">
        <v>8</v>
      </c>
      <c r="F12" s="35">
        <v>1456</v>
      </c>
      <c r="G12" s="1">
        <v>2</v>
      </c>
      <c r="I12" s="42">
        <f>'Спец. ФЗ 522 СП ЦЭС Таб. 1'!G12+'Спец. ФЗ 522 СП ВЭС Таб. 2'!G12+'Спец. ФЗ 522 СП ЗЭС Таб. 3'!G12+'Спец. ФЗ 522 СП СЭС Таб. 4'!F12</f>
        <v>6226</v>
      </c>
    </row>
    <row r="13" spans="1:9" x14ac:dyDescent="0.25">
      <c r="A13" s="7"/>
      <c r="B13" s="7"/>
      <c r="C13" s="24" t="s">
        <v>24</v>
      </c>
      <c r="D13" s="24" t="s">
        <v>25</v>
      </c>
      <c r="E13" s="25" t="s">
        <v>9</v>
      </c>
      <c r="F13" s="35">
        <v>29.12</v>
      </c>
      <c r="G13" s="1">
        <v>0.04</v>
      </c>
      <c r="I13" s="42">
        <f>'Спец. ФЗ 522 СП ЦЭС Таб. 1'!G13+'Спец. ФЗ 522 СП ВЭС Таб. 2'!G13+'Спец. ФЗ 522 СП ЗЭС Таб. 3'!G13+'Спец. ФЗ 522 СП СЭС Таб. 4'!F13</f>
        <v>124.52000000000001</v>
      </c>
    </row>
    <row r="14" spans="1:9" x14ac:dyDescent="0.25">
      <c r="A14" s="7"/>
      <c r="B14" s="7"/>
      <c r="C14" s="24" t="s">
        <v>121</v>
      </c>
      <c r="D14" s="24" t="s">
        <v>122</v>
      </c>
      <c r="E14" s="25" t="s">
        <v>8</v>
      </c>
      <c r="F14" s="35">
        <f>728*4</f>
        <v>2912</v>
      </c>
      <c r="I14" s="42"/>
    </row>
    <row r="15" spans="1:9" x14ac:dyDescent="0.25">
      <c r="A15" s="9"/>
      <c r="B15" s="9"/>
      <c r="C15" s="14" t="s">
        <v>31</v>
      </c>
      <c r="D15" s="15"/>
      <c r="E15" s="13"/>
      <c r="F15" s="37"/>
    </row>
    <row r="16" spans="1:9" x14ac:dyDescent="0.25">
      <c r="A16" s="7"/>
      <c r="B16" s="7"/>
      <c r="C16" s="24" t="s">
        <v>12</v>
      </c>
      <c r="D16" s="24" t="s">
        <v>42</v>
      </c>
      <c r="E16" s="25" t="s">
        <v>9</v>
      </c>
      <c r="F16" s="35">
        <v>930</v>
      </c>
      <c r="G16" s="1">
        <v>15</v>
      </c>
      <c r="I16" s="42">
        <f>F16+'Спец. ФЗ 522 СП ЗЭС Таб. 3'!G16+'Спец. ФЗ 522 СП ВЭС Таб. 2'!G16+'Спец. ФЗ 522 СП ЦЭС Таб. 1'!G16</f>
        <v>12600</v>
      </c>
    </row>
    <row r="17" spans="1:9" x14ac:dyDescent="0.25">
      <c r="A17" s="7"/>
      <c r="B17" s="7"/>
      <c r="C17" s="24" t="s">
        <v>19</v>
      </c>
      <c r="D17" s="26" t="s">
        <v>59</v>
      </c>
      <c r="E17" s="28" t="s">
        <v>8</v>
      </c>
      <c r="F17" s="35">
        <v>496</v>
      </c>
      <c r="G17" s="1">
        <v>8</v>
      </c>
      <c r="I17" s="1">
        <f>'Спец. ФЗ 522 СП ЦЭС Таб. 1'!G17+'Спец. ФЗ 522 СП ВЭС Таб. 2'!G17+'Спец. ФЗ 522 СП ЗЭС Таб. 3'!G17+'Спец. ФЗ 522 СП СЭС Таб. 4'!F17</f>
        <v>6720</v>
      </c>
    </row>
    <row r="18" spans="1:9" x14ac:dyDescent="0.25">
      <c r="A18" s="7"/>
      <c r="B18" s="7"/>
      <c r="C18" s="24" t="s">
        <v>20</v>
      </c>
      <c r="D18" s="27" t="s">
        <v>21</v>
      </c>
      <c r="E18" s="28" t="s">
        <v>8</v>
      </c>
      <c r="F18" s="35">
        <v>62</v>
      </c>
      <c r="G18" s="1">
        <v>1</v>
      </c>
      <c r="I18" s="1">
        <f>'Спец. ФЗ 522 СП ЦЭС Таб. 1'!G18+'Спец. ФЗ 522 СП ВЭС Таб. 2'!G18+'Спец. ФЗ 522 СП ЗЭС Таб. 3'!G18+'Спец. ФЗ 522 СП СЭС Таб. 4'!F18</f>
        <v>840</v>
      </c>
    </row>
    <row r="19" spans="1:9" x14ac:dyDescent="0.25">
      <c r="A19" s="7"/>
      <c r="B19" s="7"/>
      <c r="C19" s="24" t="s">
        <v>10</v>
      </c>
      <c r="D19" s="27" t="s">
        <v>22</v>
      </c>
      <c r="E19" s="25" t="s">
        <v>8</v>
      </c>
      <c r="F19" s="35">
        <v>62</v>
      </c>
      <c r="G19" s="1">
        <v>1</v>
      </c>
      <c r="I19" s="1">
        <f>'Спец. ФЗ 522 СП ЦЭС Таб. 1'!G19+'Спец. ФЗ 522 СП ВЭС Таб. 2'!G19+'Спец. ФЗ 522 СП ЗЭС Таб. 3'!G19+'Спец. ФЗ 522 СП СЭС Таб. 4'!F19</f>
        <v>840</v>
      </c>
    </row>
    <row r="20" spans="1:9" x14ac:dyDescent="0.25">
      <c r="A20" s="7"/>
      <c r="B20" s="7"/>
      <c r="C20" s="24" t="s">
        <v>23</v>
      </c>
      <c r="D20" s="24" t="s">
        <v>60</v>
      </c>
      <c r="E20" s="25" t="s">
        <v>8</v>
      </c>
      <c r="F20" s="35">
        <v>124</v>
      </c>
      <c r="G20" s="1">
        <v>2</v>
      </c>
      <c r="I20" s="1">
        <f>'Спец. ФЗ 522 СП ЦЭС Таб. 1'!G20+'Спец. ФЗ 522 СП ВЭС Таб. 2'!G20+'Спец. ФЗ 522 СП ЗЭС Таб. 3'!G20+'Спец. ФЗ 522 СП СЭС Таб. 4'!F20</f>
        <v>1680</v>
      </c>
    </row>
    <row r="21" spans="1:9" x14ac:dyDescent="0.25">
      <c r="A21" s="7"/>
      <c r="B21" s="7"/>
      <c r="C21" s="24" t="s">
        <v>24</v>
      </c>
      <c r="D21" s="24" t="s">
        <v>25</v>
      </c>
      <c r="E21" s="28" t="s">
        <v>9</v>
      </c>
      <c r="F21" s="35">
        <v>2.48</v>
      </c>
      <c r="G21" s="1">
        <v>0.04</v>
      </c>
      <c r="I21" s="1">
        <f>'Спец. ФЗ 522 СП ЦЭС Таб. 1'!G21+'Спец. ФЗ 522 СП ВЭС Таб. 2'!G21+'Спец. ФЗ 522 СП ЗЭС Таб. 3'!G21+'Спец. ФЗ 522 СП СЭС Таб. 4'!F21</f>
        <v>33.599999999999994</v>
      </c>
    </row>
    <row r="22" spans="1:9" x14ac:dyDescent="0.25">
      <c r="A22" s="7"/>
      <c r="B22" s="7"/>
      <c r="C22" s="24" t="s">
        <v>121</v>
      </c>
      <c r="D22" s="24" t="s">
        <v>123</v>
      </c>
      <c r="E22" s="28" t="s">
        <v>8</v>
      </c>
      <c r="F22" s="35">
        <f>62*8</f>
        <v>496</v>
      </c>
    </row>
    <row r="23" spans="1:9" x14ac:dyDescent="0.25">
      <c r="A23" s="16"/>
      <c r="B23" s="16"/>
      <c r="C23" s="14" t="s">
        <v>34</v>
      </c>
      <c r="D23" s="17"/>
      <c r="E23" s="18"/>
      <c r="F23" s="40"/>
    </row>
    <row r="24" spans="1:9" x14ac:dyDescent="0.25">
      <c r="A24" s="8"/>
      <c r="B24" s="8"/>
      <c r="C24" s="21" t="s">
        <v>28</v>
      </c>
      <c r="D24" s="29" t="s">
        <v>40</v>
      </c>
      <c r="E24" s="22" t="s">
        <v>8</v>
      </c>
      <c r="F24" s="35">
        <v>36</v>
      </c>
      <c r="I24" s="42">
        <f>F24+'Спец. ФЗ 522 СП ЦЭС Таб. 1'!G24+'Спец. ФЗ 522 СП ВЭС Таб. 2'!G43+'Спец. ФЗ 522 СП ЗЭС Таб. 3'!G43</f>
        <v>327</v>
      </c>
    </row>
    <row r="25" spans="1:9" x14ac:dyDescent="0.25">
      <c r="A25" s="8"/>
      <c r="B25" s="8"/>
      <c r="C25" s="24" t="s">
        <v>29</v>
      </c>
      <c r="D25" s="24" t="s">
        <v>35</v>
      </c>
      <c r="E25" s="25" t="s">
        <v>9</v>
      </c>
      <c r="F25" s="35">
        <v>60</v>
      </c>
      <c r="I25" s="42">
        <f>F25+'Спец. ФЗ 522 СП ЦЭС Таб. 1'!G25+'Спец. ФЗ 522 СП ВЭС Таб. 2'!G44+'Спец. ФЗ 522 СП ЗЭС Таб. 3'!G44</f>
        <v>545</v>
      </c>
    </row>
    <row r="26" spans="1:9" x14ac:dyDescent="0.25">
      <c r="A26" s="8"/>
      <c r="B26" s="8"/>
      <c r="C26" s="34" t="s">
        <v>15</v>
      </c>
      <c r="D26" s="34" t="s">
        <v>16</v>
      </c>
      <c r="E26" s="22" t="s">
        <v>8</v>
      </c>
      <c r="F26" s="35">
        <v>12</v>
      </c>
      <c r="I26" s="42">
        <f>F26+'Спец. ФЗ 522 СП ЦЭС Таб. 1'!G26+'Спец. ФЗ 522 СП ВЭС Таб. 2'!G45+'Спец. ФЗ 522 СП ЗЭС Таб. 3'!G45</f>
        <v>109</v>
      </c>
    </row>
    <row r="27" spans="1:9" ht="25.5" x14ac:dyDescent="0.25">
      <c r="A27" s="8"/>
      <c r="B27" s="8"/>
      <c r="C27" s="24" t="s">
        <v>43</v>
      </c>
      <c r="D27" s="24" t="s">
        <v>44</v>
      </c>
      <c r="E27" s="22" t="s">
        <v>8</v>
      </c>
      <c r="F27" s="35">
        <v>12</v>
      </c>
      <c r="I27" s="42">
        <f>F27+'Спец. ФЗ 522 СП ЦЭС Таб. 1'!G27+'Спец. ФЗ 522 СП ВЭС Таб. 2'!G46+'Спец. ФЗ 522 СП ЗЭС Таб. 3'!G46</f>
        <v>109</v>
      </c>
    </row>
    <row r="28" spans="1:9" x14ac:dyDescent="0.25">
      <c r="A28" s="8"/>
      <c r="B28" s="8"/>
      <c r="C28" s="24" t="s">
        <v>14</v>
      </c>
      <c r="D28" s="24" t="s">
        <v>41</v>
      </c>
      <c r="E28" s="22" t="s">
        <v>8</v>
      </c>
      <c r="F28" s="35">
        <v>12</v>
      </c>
      <c r="I28" s="42">
        <f>F28+'Спец. ФЗ 522 СП ЦЭС Таб. 1'!G28+'Спец. ФЗ 522 СП ВЭС Таб. 2'!G47+'Спец. ФЗ 522 СП ЗЭС Таб. 3'!G47</f>
        <v>109</v>
      </c>
    </row>
    <row r="29" spans="1:9" x14ac:dyDescent="0.25">
      <c r="A29" s="8"/>
      <c r="B29" s="8"/>
      <c r="C29" s="24" t="s">
        <v>12</v>
      </c>
      <c r="D29" s="24" t="s">
        <v>42</v>
      </c>
      <c r="E29" s="25" t="s">
        <v>9</v>
      </c>
      <c r="F29" s="35">
        <v>240</v>
      </c>
      <c r="I29" s="42">
        <f>F29+'Спец. ФЗ 522 СП ЦЭС Таб. 1'!G29+'Спец. ФЗ 522 СП ВЭС Таб. 2'!G48+'Спец. ФЗ 522 СП ЗЭС Таб. 3'!G48</f>
        <v>2180</v>
      </c>
    </row>
    <row r="30" spans="1:9" x14ac:dyDescent="0.25">
      <c r="A30" s="8"/>
      <c r="B30" s="8"/>
      <c r="C30" s="34" t="s">
        <v>36</v>
      </c>
      <c r="D30" s="34" t="s">
        <v>52</v>
      </c>
      <c r="E30" s="25" t="s">
        <v>9</v>
      </c>
      <c r="F30" s="35">
        <v>240</v>
      </c>
      <c r="H30" s="88"/>
      <c r="I30" s="42">
        <f>F30+'Спец. ФЗ 522 СП ЦЭС Таб. 1'!G30+'Спец. ФЗ 522 СП ВЭС Таб. 2'!G49+'Спец. ФЗ 522 СП ЗЭС Таб. 3'!G49</f>
        <v>2180</v>
      </c>
    </row>
    <row r="31" spans="1:9" x14ac:dyDescent="0.25">
      <c r="A31" s="8"/>
      <c r="B31" s="8"/>
      <c r="C31" s="24" t="s">
        <v>19</v>
      </c>
      <c r="D31" s="26" t="s">
        <v>59</v>
      </c>
      <c r="E31" s="28" t="s">
        <v>8</v>
      </c>
      <c r="F31" s="35">
        <f>F28*8</f>
        <v>96</v>
      </c>
      <c r="I31" s="42">
        <f>F31+'Спец. ФЗ 522 СП ЦЭС Таб. 1'!G31+'Спец. ФЗ 522 СП ВЭС Таб. 2'!G50+'Спец. ФЗ 522 СП ЗЭС Таб. 3'!G50</f>
        <v>872</v>
      </c>
    </row>
    <row r="32" spans="1:9" hidden="1" x14ac:dyDescent="0.25">
      <c r="A32" s="19"/>
      <c r="B32" s="19"/>
      <c r="C32" s="5" t="s">
        <v>11</v>
      </c>
      <c r="D32" s="6"/>
      <c r="E32" s="20"/>
      <c r="F32" s="38"/>
    </row>
    <row r="33" spans="1:7" hidden="1" x14ac:dyDescent="0.25">
      <c r="A33" s="9"/>
      <c r="B33" s="9"/>
      <c r="C33" s="10" t="s">
        <v>32</v>
      </c>
      <c r="D33" s="11"/>
      <c r="E33" s="9"/>
      <c r="F33" s="39"/>
    </row>
    <row r="34" spans="1:7" hidden="1" x14ac:dyDescent="0.25">
      <c r="A34" s="7"/>
      <c r="B34" s="7"/>
      <c r="C34" s="21" t="s">
        <v>7</v>
      </c>
      <c r="D34" s="21" t="s">
        <v>17</v>
      </c>
      <c r="E34" s="22" t="s">
        <v>8</v>
      </c>
      <c r="F34" s="35">
        <v>0</v>
      </c>
      <c r="G34" s="42">
        <f>F34</f>
        <v>0</v>
      </c>
    </row>
    <row r="35" spans="1:7" hidden="1" x14ac:dyDescent="0.25">
      <c r="A35" s="7"/>
      <c r="B35" s="7"/>
      <c r="C35" s="24" t="s">
        <v>12</v>
      </c>
      <c r="D35" s="24" t="s">
        <v>18</v>
      </c>
      <c r="E35" s="25" t="s">
        <v>9</v>
      </c>
      <c r="F35" s="35">
        <v>0</v>
      </c>
      <c r="G35" s="1">
        <v>15</v>
      </c>
    </row>
    <row r="36" spans="1:7" hidden="1" x14ac:dyDescent="0.25">
      <c r="A36" s="7"/>
      <c r="B36" s="7"/>
      <c r="C36" s="24" t="s">
        <v>19</v>
      </c>
      <c r="D36" s="26" t="s">
        <v>59</v>
      </c>
      <c r="E36" s="25" t="s">
        <v>8</v>
      </c>
      <c r="F36" s="35">
        <v>0</v>
      </c>
      <c r="G36" s="1">
        <v>4</v>
      </c>
    </row>
    <row r="37" spans="1:7" hidden="1" x14ac:dyDescent="0.25">
      <c r="A37" s="7"/>
      <c r="B37" s="7"/>
      <c r="C37" s="24" t="s">
        <v>20</v>
      </c>
      <c r="D37" s="27" t="s">
        <v>21</v>
      </c>
      <c r="E37" s="25" t="s">
        <v>8</v>
      </c>
      <c r="F37" s="35">
        <v>0</v>
      </c>
      <c r="G37" s="1">
        <v>1</v>
      </c>
    </row>
    <row r="38" spans="1:7" hidden="1" x14ac:dyDescent="0.25">
      <c r="A38" s="7"/>
      <c r="B38" s="7"/>
      <c r="C38" s="24" t="s">
        <v>10</v>
      </c>
      <c r="D38" s="27" t="s">
        <v>22</v>
      </c>
      <c r="E38" s="25" t="s">
        <v>8</v>
      </c>
      <c r="F38" s="35">
        <v>0</v>
      </c>
      <c r="G38" s="1">
        <v>1</v>
      </c>
    </row>
    <row r="39" spans="1:7" hidden="1" x14ac:dyDescent="0.25">
      <c r="A39" s="7"/>
      <c r="B39" s="7"/>
      <c r="C39" s="24" t="s">
        <v>23</v>
      </c>
      <c r="D39" s="24" t="s">
        <v>60</v>
      </c>
      <c r="E39" s="25" t="s">
        <v>8</v>
      </c>
      <c r="F39" s="35">
        <v>0</v>
      </c>
      <c r="G39" s="1">
        <v>2</v>
      </c>
    </row>
    <row r="40" spans="1:7" hidden="1" x14ac:dyDescent="0.25">
      <c r="A40" s="7"/>
      <c r="B40" s="7"/>
      <c r="C40" s="24" t="s">
        <v>24</v>
      </c>
      <c r="D40" s="24" t="s">
        <v>25</v>
      </c>
      <c r="E40" s="25" t="s">
        <v>9</v>
      </c>
      <c r="F40" s="35">
        <v>0</v>
      </c>
      <c r="G40" s="1">
        <v>2</v>
      </c>
    </row>
    <row r="41" spans="1:7" hidden="1" x14ac:dyDescent="0.25">
      <c r="A41" s="9"/>
      <c r="B41" s="9"/>
      <c r="C41" s="14" t="s">
        <v>33</v>
      </c>
      <c r="D41" s="15"/>
      <c r="E41" s="13"/>
      <c r="F41" s="37"/>
    </row>
    <row r="42" spans="1:7" hidden="1" x14ac:dyDescent="0.25">
      <c r="A42" s="7"/>
      <c r="B42" s="7"/>
      <c r="C42" s="21" t="s">
        <v>27</v>
      </c>
      <c r="D42" s="21" t="s">
        <v>17</v>
      </c>
      <c r="E42" s="22" t="s">
        <v>8</v>
      </c>
      <c r="F42" s="35">
        <v>0</v>
      </c>
      <c r="G42" s="42">
        <f>F42</f>
        <v>0</v>
      </c>
    </row>
    <row r="43" spans="1:7" hidden="1" x14ac:dyDescent="0.25">
      <c r="A43" s="7"/>
      <c r="B43" s="7"/>
      <c r="C43" s="24" t="s">
        <v>12</v>
      </c>
      <c r="D43" s="24" t="s">
        <v>26</v>
      </c>
      <c r="E43" s="25" t="s">
        <v>9</v>
      </c>
      <c r="F43" s="35">
        <v>0</v>
      </c>
      <c r="G43" s="1">
        <v>15</v>
      </c>
    </row>
    <row r="44" spans="1:7" hidden="1" x14ac:dyDescent="0.25">
      <c r="A44" s="7"/>
      <c r="B44" s="7"/>
      <c r="C44" s="24" t="s">
        <v>19</v>
      </c>
      <c r="D44" s="26" t="s">
        <v>59</v>
      </c>
      <c r="E44" s="28" t="s">
        <v>8</v>
      </c>
      <c r="F44" s="35">
        <v>0</v>
      </c>
      <c r="G44" s="1">
        <v>8</v>
      </c>
    </row>
    <row r="45" spans="1:7" hidden="1" x14ac:dyDescent="0.25">
      <c r="A45" s="7"/>
      <c r="B45" s="7"/>
      <c r="C45" s="24" t="s">
        <v>20</v>
      </c>
      <c r="D45" s="27" t="s">
        <v>21</v>
      </c>
      <c r="E45" s="28" t="s">
        <v>8</v>
      </c>
      <c r="F45" s="35">
        <v>0</v>
      </c>
      <c r="G45" s="1">
        <v>1</v>
      </c>
    </row>
    <row r="46" spans="1:7" hidden="1" x14ac:dyDescent="0.25">
      <c r="A46" s="7"/>
      <c r="B46" s="7"/>
      <c r="C46" s="24" t="s">
        <v>10</v>
      </c>
      <c r="D46" s="27" t="s">
        <v>22</v>
      </c>
      <c r="E46" s="25" t="s">
        <v>8</v>
      </c>
      <c r="F46" s="35">
        <v>0</v>
      </c>
      <c r="G46" s="1">
        <v>1</v>
      </c>
    </row>
    <row r="47" spans="1:7" hidden="1" x14ac:dyDescent="0.25">
      <c r="A47" s="7"/>
      <c r="B47" s="7"/>
      <c r="C47" s="24" t="s">
        <v>23</v>
      </c>
      <c r="D47" s="24" t="s">
        <v>60</v>
      </c>
      <c r="E47" s="25" t="s">
        <v>8</v>
      </c>
      <c r="F47" s="35">
        <v>0</v>
      </c>
      <c r="G47" s="1">
        <v>2</v>
      </c>
    </row>
    <row r="48" spans="1:7" hidden="1" x14ac:dyDescent="0.25">
      <c r="A48" s="7"/>
      <c r="B48" s="7"/>
      <c r="C48" s="24" t="s">
        <v>24</v>
      </c>
      <c r="D48" s="24" t="s">
        <v>25</v>
      </c>
      <c r="E48" s="28" t="s">
        <v>9</v>
      </c>
      <c r="F48" s="35">
        <v>0</v>
      </c>
      <c r="G48" s="1">
        <v>2</v>
      </c>
    </row>
    <row r="49" spans="1:9" hidden="1" x14ac:dyDescent="0.25">
      <c r="A49" s="16"/>
      <c r="B49" s="16"/>
      <c r="C49" s="14" t="s">
        <v>34</v>
      </c>
      <c r="D49" s="17"/>
      <c r="E49" s="18"/>
      <c r="F49" s="40"/>
    </row>
    <row r="50" spans="1:9" hidden="1" x14ac:dyDescent="0.25">
      <c r="A50" s="8"/>
      <c r="B50" s="8"/>
      <c r="C50" s="21" t="s">
        <v>13</v>
      </c>
      <c r="D50" s="21"/>
      <c r="E50" s="22" t="s">
        <v>8</v>
      </c>
      <c r="F50" s="35">
        <v>0</v>
      </c>
    </row>
    <row r="51" spans="1:9" hidden="1" x14ac:dyDescent="0.25">
      <c r="A51" s="8"/>
      <c r="B51" s="8"/>
      <c r="C51" s="21" t="s">
        <v>28</v>
      </c>
      <c r="D51" s="29" t="s">
        <v>40</v>
      </c>
      <c r="E51" s="22" t="s">
        <v>8</v>
      </c>
      <c r="F51" s="35">
        <v>0</v>
      </c>
    </row>
    <row r="52" spans="1:9" hidden="1" x14ac:dyDescent="0.25">
      <c r="A52" s="8"/>
      <c r="B52" s="8"/>
      <c r="C52" s="24" t="s">
        <v>29</v>
      </c>
      <c r="D52" s="24" t="s">
        <v>35</v>
      </c>
      <c r="E52" s="25" t="s">
        <v>9</v>
      </c>
      <c r="F52" s="35">
        <v>0</v>
      </c>
    </row>
    <row r="53" spans="1:9" hidden="1" x14ac:dyDescent="0.25">
      <c r="A53" s="8"/>
      <c r="B53" s="8"/>
      <c r="C53" s="34" t="s">
        <v>15</v>
      </c>
      <c r="D53" s="34" t="s">
        <v>16</v>
      </c>
      <c r="E53" s="22" t="s">
        <v>8</v>
      </c>
      <c r="F53" s="35">
        <v>0</v>
      </c>
    </row>
    <row r="54" spans="1:9" ht="25.5" hidden="1" x14ac:dyDescent="0.25">
      <c r="A54" s="8"/>
      <c r="B54" s="8"/>
      <c r="C54" s="24" t="s">
        <v>43</v>
      </c>
      <c r="D54" s="24" t="s">
        <v>44</v>
      </c>
      <c r="E54" s="22" t="s">
        <v>8</v>
      </c>
      <c r="F54" s="35">
        <v>0</v>
      </c>
    </row>
    <row r="55" spans="1:9" hidden="1" x14ac:dyDescent="0.25">
      <c r="A55" s="8"/>
      <c r="B55" s="8"/>
      <c r="C55" s="24" t="s">
        <v>14</v>
      </c>
      <c r="D55" s="24" t="s">
        <v>41</v>
      </c>
      <c r="E55" s="22" t="s">
        <v>8</v>
      </c>
      <c r="F55" s="35">
        <v>0</v>
      </c>
    </row>
    <row r="56" spans="1:9" hidden="1" x14ac:dyDescent="0.25">
      <c r="A56" s="8"/>
      <c r="B56" s="8"/>
      <c r="C56" s="24" t="s">
        <v>12</v>
      </c>
      <c r="D56" s="24" t="s">
        <v>42</v>
      </c>
      <c r="E56" s="25" t="s">
        <v>9</v>
      </c>
      <c r="F56" s="35">
        <v>0</v>
      </c>
    </row>
    <row r="57" spans="1:9" hidden="1" x14ac:dyDescent="0.25">
      <c r="A57" s="8"/>
      <c r="B57" s="8"/>
      <c r="C57" s="34" t="s">
        <v>36</v>
      </c>
      <c r="D57" s="34" t="s">
        <v>52</v>
      </c>
      <c r="E57" s="25" t="s">
        <v>9</v>
      </c>
      <c r="F57" s="35">
        <v>0</v>
      </c>
    </row>
    <row r="58" spans="1:9" ht="18.75" hidden="1" x14ac:dyDescent="0.25">
      <c r="A58" s="8"/>
      <c r="B58" s="8"/>
      <c r="C58" s="24" t="s">
        <v>19</v>
      </c>
      <c r="D58" s="26" t="s">
        <v>59</v>
      </c>
      <c r="E58" s="28" t="s">
        <v>8</v>
      </c>
      <c r="F58" s="35">
        <v>0</v>
      </c>
    </row>
    <row r="59" spans="1:9" x14ac:dyDescent="0.25">
      <c r="A59" s="19"/>
      <c r="B59" s="19"/>
      <c r="C59" s="14" t="s">
        <v>37</v>
      </c>
      <c r="D59" s="14"/>
      <c r="E59" s="14"/>
      <c r="F59" s="14"/>
      <c r="H59" s="88"/>
    </row>
    <row r="60" spans="1:9" x14ac:dyDescent="0.25">
      <c r="A60" s="30"/>
      <c r="B60" s="30"/>
      <c r="C60" s="31" t="s">
        <v>38</v>
      </c>
      <c r="D60" s="32"/>
      <c r="E60" s="33" t="s">
        <v>8</v>
      </c>
      <c r="F60" s="36">
        <v>114</v>
      </c>
      <c r="I60" s="42">
        <f>'Спец. ФЗ 522 СП ЦЭС Таб. 1'!G60+'Спец. ФЗ 522 СП ВЭС Таб. 2'!G52+'Спец. ФЗ 522 СП ЗЭС Таб. 3'!G52+'Спец. ФЗ 522 СП СЭС Таб. 4'!F60</f>
        <v>572</v>
      </c>
    </row>
    <row r="61" spans="1:9" x14ac:dyDescent="0.25">
      <c r="C61" s="14" t="s">
        <v>120</v>
      </c>
      <c r="D61" s="14"/>
      <c r="E61" s="14"/>
      <c r="F61" s="14"/>
      <c r="G61" s="14"/>
    </row>
    <row r="62" spans="1:9" hidden="1" x14ac:dyDescent="0.25">
      <c r="F62" s="42" t="e">
        <f>#REF!+#REF!+#REF!+F34+F42+F50+#REF!</f>
        <v>#REF!</v>
      </c>
    </row>
    <row r="63" spans="1:9" hidden="1" x14ac:dyDescent="0.25">
      <c r="F63" s="1">
        <v>1649</v>
      </c>
    </row>
    <row r="64" spans="1:9" hidden="1" x14ac:dyDescent="0.25">
      <c r="F64" s="42" t="e">
        <f>F63-F62</f>
        <v>#REF!</v>
      </c>
    </row>
    <row r="65" spans="3:6" x14ac:dyDescent="0.25">
      <c r="C65" s="58" t="s">
        <v>28</v>
      </c>
      <c r="D65" s="59" t="s">
        <v>40</v>
      </c>
      <c r="E65" s="60" t="s">
        <v>8</v>
      </c>
      <c r="F65" s="36">
        <v>75</v>
      </c>
    </row>
    <row r="66" spans="3:6" x14ac:dyDescent="0.25">
      <c r="C66" s="34" t="s">
        <v>61</v>
      </c>
      <c r="D66" s="34" t="s">
        <v>62</v>
      </c>
      <c r="E66" s="61" t="s">
        <v>9</v>
      </c>
      <c r="F66" s="36">
        <v>125</v>
      </c>
    </row>
    <row r="67" spans="3:6" x14ac:dyDescent="0.25">
      <c r="C67" s="34" t="s">
        <v>61</v>
      </c>
      <c r="D67" s="34" t="s">
        <v>35</v>
      </c>
      <c r="E67" s="61" t="s">
        <v>9</v>
      </c>
      <c r="F67" s="36">
        <v>115.95000000000005</v>
      </c>
    </row>
    <row r="68" spans="3:6" x14ac:dyDescent="0.25">
      <c r="C68" s="34" t="s">
        <v>36</v>
      </c>
      <c r="D68" s="34" t="s">
        <v>52</v>
      </c>
      <c r="E68" s="61" t="s">
        <v>9</v>
      </c>
      <c r="F68" s="36">
        <v>240.95000000000005</v>
      </c>
    </row>
  </sheetData>
  <autoFilter ref="A6:G60"/>
  <mergeCells count="8">
    <mergeCell ref="D1:F1"/>
    <mergeCell ref="A2:F2"/>
    <mergeCell ref="A4:A5"/>
    <mergeCell ref="B4:B5"/>
    <mergeCell ref="C4:C5"/>
    <mergeCell ref="D4:D5"/>
    <mergeCell ref="E4:E5"/>
    <mergeCell ref="F4:F5"/>
  </mergeCells>
  <pageMargins left="0.3543307086614173" right="0.3543307086614173" top="0.23622047244094488" bottom="0.39370078740157483" header="0.15748031496062992" footer="0.31496062992125984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64"/>
  <sheetViews>
    <sheetView view="pageBreakPreview" zoomScale="60" zoomScaleNormal="100" workbookViewId="0">
      <selection activeCell="B2" sqref="B2"/>
    </sheetView>
  </sheetViews>
  <sheetFormatPr defaultRowHeight="14.25" x14ac:dyDescent="0.2"/>
  <cols>
    <col min="1" max="1" width="3.28515625" style="63" customWidth="1"/>
    <col min="2" max="2" width="32" style="65" customWidth="1"/>
    <col min="3" max="3" width="26.7109375" style="65" customWidth="1"/>
    <col min="4" max="4" width="9.5703125" style="65" customWidth="1"/>
    <col min="5" max="5" width="7.7109375" style="65" customWidth="1"/>
    <col min="6" max="16384" width="9.140625" style="65"/>
  </cols>
  <sheetData>
    <row r="1" spans="1:9" ht="38.25" customHeight="1" x14ac:dyDescent="0.2">
      <c r="B1" s="90" t="s">
        <v>128</v>
      </c>
      <c r="C1" s="90"/>
      <c r="D1" s="90"/>
      <c r="E1" s="90"/>
      <c r="F1" s="87"/>
      <c r="G1" s="87"/>
      <c r="H1" s="87"/>
      <c r="I1" s="87"/>
    </row>
    <row r="2" spans="1:9" x14ac:dyDescent="0.2">
      <c r="C2" s="66"/>
      <c r="D2" s="66"/>
    </row>
    <row r="3" spans="1:9" ht="15.75" x14ac:dyDescent="0.25">
      <c r="B3" s="64"/>
      <c r="C3" s="64"/>
      <c r="E3" s="41" t="s">
        <v>63</v>
      </c>
    </row>
    <row r="4" spans="1:9" x14ac:dyDescent="0.2">
      <c r="B4" s="91" t="s">
        <v>2</v>
      </c>
      <c r="C4" s="91" t="s">
        <v>3</v>
      </c>
      <c r="D4" s="91" t="s">
        <v>4</v>
      </c>
      <c r="E4" s="91" t="s">
        <v>6</v>
      </c>
    </row>
    <row r="5" spans="1:9" x14ac:dyDescent="0.2">
      <c r="A5" s="67"/>
      <c r="B5" s="91"/>
      <c r="C5" s="91"/>
      <c r="D5" s="91"/>
      <c r="E5" s="91"/>
    </row>
    <row r="6" spans="1:9" x14ac:dyDescent="0.2">
      <c r="A6" s="69"/>
      <c r="B6" s="96" t="s">
        <v>64</v>
      </c>
      <c r="C6" s="96"/>
      <c r="D6" s="96"/>
      <c r="E6" s="96"/>
    </row>
    <row r="7" spans="1:9" x14ac:dyDescent="0.2">
      <c r="A7" s="69"/>
      <c r="B7" s="95" t="s">
        <v>65</v>
      </c>
      <c r="C7" s="95"/>
      <c r="D7" s="95"/>
      <c r="E7" s="95"/>
    </row>
    <row r="8" spans="1:9" x14ac:dyDescent="0.2">
      <c r="A8" s="69"/>
      <c r="B8" s="71" t="s">
        <v>66</v>
      </c>
      <c r="C8" s="72" t="s">
        <v>67</v>
      </c>
      <c r="D8" s="68" t="s">
        <v>9</v>
      </c>
      <c r="E8" s="73">
        <v>8127</v>
      </c>
    </row>
    <row r="9" spans="1:9" x14ac:dyDescent="0.2">
      <c r="A9" s="69"/>
      <c r="B9" s="71" t="s">
        <v>68</v>
      </c>
      <c r="C9" s="74" t="s">
        <v>69</v>
      </c>
      <c r="D9" s="68" t="s">
        <v>8</v>
      </c>
      <c r="E9" s="73">
        <v>774</v>
      </c>
    </row>
    <row r="10" spans="1:9" x14ac:dyDescent="0.2">
      <c r="A10" s="69"/>
      <c r="B10" s="71" t="s">
        <v>70</v>
      </c>
      <c r="C10" s="75" t="s">
        <v>71</v>
      </c>
      <c r="D10" s="68" t="s">
        <v>8</v>
      </c>
      <c r="E10" s="73">
        <v>774</v>
      </c>
    </row>
    <row r="11" spans="1:9" x14ac:dyDescent="0.2">
      <c r="A11" s="69"/>
      <c r="B11" s="76" t="s">
        <v>72</v>
      </c>
      <c r="C11" s="75" t="s">
        <v>73</v>
      </c>
      <c r="D11" s="68" t="s">
        <v>8</v>
      </c>
      <c r="E11" s="73">
        <v>387</v>
      </c>
    </row>
    <row r="12" spans="1:9" x14ac:dyDescent="0.2">
      <c r="A12" s="69"/>
      <c r="B12" s="76" t="s">
        <v>74</v>
      </c>
      <c r="C12" s="75" t="s">
        <v>75</v>
      </c>
      <c r="D12" s="68" t="s">
        <v>8</v>
      </c>
      <c r="E12" s="73">
        <v>387</v>
      </c>
    </row>
    <row r="13" spans="1:9" x14ac:dyDescent="0.2">
      <c r="A13" s="69"/>
      <c r="B13" s="76" t="s">
        <v>76</v>
      </c>
      <c r="C13" s="75" t="s">
        <v>77</v>
      </c>
      <c r="D13" s="68" t="s">
        <v>8</v>
      </c>
      <c r="E13" s="73">
        <v>387</v>
      </c>
    </row>
    <row r="14" spans="1:9" x14ac:dyDescent="0.2">
      <c r="A14" s="69"/>
      <c r="B14" s="76" t="s">
        <v>78</v>
      </c>
      <c r="C14" s="75" t="s">
        <v>79</v>
      </c>
      <c r="D14" s="68" t="s">
        <v>8</v>
      </c>
      <c r="E14" s="73">
        <v>774</v>
      </c>
    </row>
    <row r="15" spans="1:9" x14ac:dyDescent="0.2">
      <c r="A15" s="69"/>
      <c r="B15" s="76" t="s">
        <v>80</v>
      </c>
      <c r="C15" s="75" t="s">
        <v>81</v>
      </c>
      <c r="D15" s="68" t="s">
        <v>9</v>
      </c>
      <c r="E15" s="73">
        <v>3750</v>
      </c>
    </row>
    <row r="16" spans="1:9" x14ac:dyDescent="0.2">
      <c r="B16" s="95" t="s">
        <v>82</v>
      </c>
      <c r="C16" s="95"/>
      <c r="D16" s="95"/>
      <c r="E16" s="95"/>
    </row>
    <row r="17" spans="1:5" x14ac:dyDescent="0.2">
      <c r="A17" s="69"/>
      <c r="B17" s="72" t="s">
        <v>83</v>
      </c>
      <c r="C17" s="77" t="s">
        <v>84</v>
      </c>
      <c r="D17" s="68" t="s">
        <v>9</v>
      </c>
      <c r="E17" s="73">
        <v>1197</v>
      </c>
    </row>
    <row r="18" spans="1:5" x14ac:dyDescent="0.2">
      <c r="A18" s="69"/>
      <c r="B18" s="71" t="s">
        <v>68</v>
      </c>
      <c r="C18" s="74" t="s">
        <v>69</v>
      </c>
      <c r="D18" s="68" t="s">
        <v>8</v>
      </c>
      <c r="E18" s="73">
        <v>228</v>
      </c>
    </row>
    <row r="19" spans="1:5" x14ac:dyDescent="0.2">
      <c r="A19" s="69"/>
      <c r="B19" s="71" t="s">
        <v>70</v>
      </c>
      <c r="C19" s="75" t="s">
        <v>71</v>
      </c>
      <c r="D19" s="68" t="s">
        <v>8</v>
      </c>
      <c r="E19" s="73">
        <v>228</v>
      </c>
    </row>
    <row r="20" spans="1:5" x14ac:dyDescent="0.2">
      <c r="A20" s="69"/>
      <c r="B20" s="76" t="s">
        <v>72</v>
      </c>
      <c r="C20" s="75" t="s">
        <v>73</v>
      </c>
      <c r="D20" s="68" t="s">
        <v>8</v>
      </c>
      <c r="E20" s="73">
        <v>57</v>
      </c>
    </row>
    <row r="21" spans="1:5" x14ac:dyDescent="0.2">
      <c r="A21" s="69"/>
      <c r="B21" s="76" t="s">
        <v>74</v>
      </c>
      <c r="C21" s="75" t="s">
        <v>75</v>
      </c>
      <c r="D21" s="68" t="s">
        <v>8</v>
      </c>
      <c r="E21" s="73">
        <v>57</v>
      </c>
    </row>
    <row r="22" spans="1:5" x14ac:dyDescent="0.2">
      <c r="A22" s="69"/>
      <c r="B22" s="76" t="s">
        <v>76</v>
      </c>
      <c r="C22" s="75" t="s">
        <v>77</v>
      </c>
      <c r="D22" s="68" t="s">
        <v>8</v>
      </c>
      <c r="E22" s="73">
        <v>57</v>
      </c>
    </row>
    <row r="23" spans="1:5" x14ac:dyDescent="0.2">
      <c r="A23" s="69"/>
      <c r="B23" s="76" t="s">
        <v>78</v>
      </c>
      <c r="C23" s="75" t="s">
        <v>79</v>
      </c>
      <c r="D23" s="68" t="s">
        <v>8</v>
      </c>
      <c r="E23" s="73">
        <v>114</v>
      </c>
    </row>
    <row r="24" spans="1:5" x14ac:dyDescent="0.2">
      <c r="A24" s="69"/>
      <c r="B24" s="76" t="s">
        <v>80</v>
      </c>
      <c r="C24" s="75" t="s">
        <v>81</v>
      </c>
      <c r="D24" s="68" t="s">
        <v>9</v>
      </c>
      <c r="E24" s="73">
        <v>570</v>
      </c>
    </row>
    <row r="25" spans="1:5" x14ac:dyDescent="0.2">
      <c r="A25" s="69"/>
      <c r="B25" s="96" t="s">
        <v>11</v>
      </c>
      <c r="C25" s="96"/>
      <c r="D25" s="96"/>
      <c r="E25" s="96"/>
    </row>
    <row r="26" spans="1:5" x14ac:dyDescent="0.2">
      <c r="A26" s="69"/>
      <c r="B26" s="95" t="s">
        <v>85</v>
      </c>
      <c r="C26" s="95"/>
      <c r="D26" s="95"/>
      <c r="E26" s="95"/>
    </row>
    <row r="27" spans="1:5" x14ac:dyDescent="0.2">
      <c r="A27" s="69"/>
      <c r="B27" s="71" t="s">
        <v>66</v>
      </c>
      <c r="C27" s="72" t="s">
        <v>67</v>
      </c>
      <c r="D27" s="68" t="s">
        <v>9</v>
      </c>
      <c r="E27" s="73">
        <v>420</v>
      </c>
    </row>
    <row r="28" spans="1:5" x14ac:dyDescent="0.2">
      <c r="A28" s="69"/>
      <c r="B28" s="71" t="s">
        <v>68</v>
      </c>
      <c r="C28" s="74" t="s">
        <v>69</v>
      </c>
      <c r="D28" s="68" t="s">
        <v>8</v>
      </c>
      <c r="E28" s="73">
        <v>40</v>
      </c>
    </row>
    <row r="29" spans="1:5" x14ac:dyDescent="0.2">
      <c r="A29" s="69"/>
      <c r="B29" s="71" t="s">
        <v>70</v>
      </c>
      <c r="C29" s="75" t="s">
        <v>71</v>
      </c>
      <c r="D29" s="68" t="s">
        <v>8</v>
      </c>
      <c r="E29" s="73">
        <v>40</v>
      </c>
    </row>
    <row r="30" spans="1:5" x14ac:dyDescent="0.2">
      <c r="A30" s="69"/>
      <c r="B30" s="76" t="s">
        <v>72</v>
      </c>
      <c r="C30" s="75" t="s">
        <v>73</v>
      </c>
      <c r="D30" s="68" t="s">
        <v>8</v>
      </c>
      <c r="E30" s="73">
        <v>20</v>
      </c>
    </row>
    <row r="31" spans="1:5" x14ac:dyDescent="0.2">
      <c r="A31" s="69"/>
      <c r="B31" s="76" t="s">
        <v>74</v>
      </c>
      <c r="C31" s="75" t="s">
        <v>75</v>
      </c>
      <c r="D31" s="68" t="s">
        <v>8</v>
      </c>
      <c r="E31" s="73">
        <v>20</v>
      </c>
    </row>
    <row r="32" spans="1:5" x14ac:dyDescent="0.2">
      <c r="A32" s="69"/>
      <c r="B32" s="76" t="s">
        <v>76</v>
      </c>
      <c r="C32" s="75" t="s">
        <v>77</v>
      </c>
      <c r="D32" s="68" t="s">
        <v>8</v>
      </c>
      <c r="E32" s="73">
        <v>20</v>
      </c>
    </row>
    <row r="33" spans="1:5" x14ac:dyDescent="0.2">
      <c r="A33" s="69"/>
      <c r="B33" s="76" t="s">
        <v>78</v>
      </c>
      <c r="C33" s="75" t="s">
        <v>79</v>
      </c>
      <c r="D33" s="68" t="s">
        <v>8</v>
      </c>
      <c r="E33" s="73">
        <v>40</v>
      </c>
    </row>
    <row r="34" spans="1:5" x14ac:dyDescent="0.2">
      <c r="A34" s="69"/>
      <c r="B34" s="76" t="s">
        <v>80</v>
      </c>
      <c r="C34" s="75" t="s">
        <v>81</v>
      </c>
      <c r="D34" s="68" t="s">
        <v>9</v>
      </c>
      <c r="E34" s="73">
        <v>140</v>
      </c>
    </row>
    <row r="35" spans="1:5" x14ac:dyDescent="0.2">
      <c r="B35" s="95" t="s">
        <v>86</v>
      </c>
      <c r="C35" s="95"/>
      <c r="D35" s="95"/>
      <c r="E35" s="95"/>
    </row>
    <row r="36" spans="1:5" x14ac:dyDescent="0.2">
      <c r="A36" s="69"/>
      <c r="B36" s="72" t="s">
        <v>83</v>
      </c>
      <c r="C36" s="77" t="s">
        <v>84</v>
      </c>
      <c r="D36" s="68" t="s">
        <v>9</v>
      </c>
      <c r="E36" s="73">
        <v>1050</v>
      </c>
    </row>
    <row r="37" spans="1:5" x14ac:dyDescent="0.2">
      <c r="A37" s="69"/>
      <c r="B37" s="71" t="s">
        <v>68</v>
      </c>
      <c r="C37" s="74" t="s">
        <v>69</v>
      </c>
      <c r="D37" s="68" t="s">
        <v>8</v>
      </c>
      <c r="E37" s="73">
        <v>200</v>
      </c>
    </row>
    <row r="38" spans="1:5" x14ac:dyDescent="0.2">
      <c r="A38" s="69"/>
      <c r="B38" s="71" t="s">
        <v>70</v>
      </c>
      <c r="C38" s="75" t="s">
        <v>71</v>
      </c>
      <c r="D38" s="68" t="s">
        <v>8</v>
      </c>
      <c r="E38" s="73">
        <v>200</v>
      </c>
    </row>
    <row r="39" spans="1:5" x14ac:dyDescent="0.2">
      <c r="A39" s="69"/>
      <c r="B39" s="76" t="s">
        <v>72</v>
      </c>
      <c r="C39" s="75" t="s">
        <v>73</v>
      </c>
      <c r="D39" s="68" t="s">
        <v>8</v>
      </c>
      <c r="E39" s="73">
        <v>50</v>
      </c>
    </row>
    <row r="40" spans="1:5" x14ac:dyDescent="0.2">
      <c r="A40" s="69"/>
      <c r="B40" s="76" t="s">
        <v>74</v>
      </c>
      <c r="C40" s="75" t="s">
        <v>75</v>
      </c>
      <c r="D40" s="68" t="s">
        <v>8</v>
      </c>
      <c r="E40" s="73">
        <v>50</v>
      </c>
    </row>
    <row r="41" spans="1:5" x14ac:dyDescent="0.2">
      <c r="A41" s="69"/>
      <c r="B41" s="76" t="s">
        <v>76</v>
      </c>
      <c r="C41" s="75" t="s">
        <v>77</v>
      </c>
      <c r="D41" s="68" t="s">
        <v>8</v>
      </c>
      <c r="E41" s="73">
        <v>50</v>
      </c>
    </row>
    <row r="42" spans="1:5" x14ac:dyDescent="0.2">
      <c r="A42" s="69"/>
      <c r="B42" s="76" t="s">
        <v>78</v>
      </c>
      <c r="C42" s="75" t="s">
        <v>79</v>
      </c>
      <c r="D42" s="68" t="s">
        <v>8</v>
      </c>
      <c r="E42" s="73">
        <v>100</v>
      </c>
    </row>
    <row r="43" spans="1:5" x14ac:dyDescent="0.2">
      <c r="A43" s="69"/>
      <c r="B43" s="76" t="s">
        <v>80</v>
      </c>
      <c r="C43" s="75" t="s">
        <v>81</v>
      </c>
      <c r="D43" s="68" t="s">
        <v>9</v>
      </c>
      <c r="E43" s="73">
        <v>150</v>
      </c>
    </row>
    <row r="44" spans="1:5" x14ac:dyDescent="0.2">
      <c r="B44" s="96" t="s">
        <v>87</v>
      </c>
      <c r="C44" s="96"/>
      <c r="D44" s="96"/>
      <c r="E44" s="96"/>
    </row>
    <row r="45" spans="1:5" x14ac:dyDescent="0.2">
      <c r="B45" s="95" t="s">
        <v>88</v>
      </c>
      <c r="C45" s="95"/>
      <c r="D45" s="95"/>
      <c r="E45" s="95"/>
    </row>
    <row r="46" spans="1:5" x14ac:dyDescent="0.2">
      <c r="B46" s="78" t="s">
        <v>89</v>
      </c>
      <c r="C46" s="77" t="s">
        <v>90</v>
      </c>
      <c r="D46" s="68" t="s">
        <v>8</v>
      </c>
      <c r="E46" s="70">
        <v>16</v>
      </c>
    </row>
    <row r="47" spans="1:5" x14ac:dyDescent="0.2">
      <c r="B47" s="78" t="s">
        <v>91</v>
      </c>
      <c r="C47" s="77" t="s">
        <v>92</v>
      </c>
      <c r="D47" s="68" t="s">
        <v>8</v>
      </c>
      <c r="E47" s="70">
        <v>21</v>
      </c>
    </row>
    <row r="48" spans="1:5" x14ac:dyDescent="0.2">
      <c r="B48" s="78" t="s">
        <v>91</v>
      </c>
      <c r="C48" s="77" t="s">
        <v>93</v>
      </c>
      <c r="D48" s="68" t="s">
        <v>8</v>
      </c>
      <c r="E48" s="70">
        <v>36</v>
      </c>
    </row>
    <row r="49" spans="1:5" x14ac:dyDescent="0.2">
      <c r="B49" s="78" t="s">
        <v>94</v>
      </c>
      <c r="C49" s="77" t="s">
        <v>95</v>
      </c>
      <c r="D49" s="68" t="s">
        <v>8</v>
      </c>
      <c r="E49" s="70">
        <v>45</v>
      </c>
    </row>
    <row r="50" spans="1:5" x14ac:dyDescent="0.2">
      <c r="B50" s="78" t="s">
        <v>96</v>
      </c>
      <c r="C50" s="77" t="s">
        <v>97</v>
      </c>
      <c r="D50" s="68" t="s">
        <v>8</v>
      </c>
      <c r="E50" s="70">
        <v>9</v>
      </c>
    </row>
    <row r="51" spans="1:5" x14ac:dyDescent="0.2">
      <c r="B51" s="78" t="s">
        <v>96</v>
      </c>
      <c r="C51" s="77" t="s">
        <v>98</v>
      </c>
      <c r="D51" s="68" t="s">
        <v>8</v>
      </c>
      <c r="E51" s="70">
        <v>66</v>
      </c>
    </row>
    <row r="52" spans="1:5" x14ac:dyDescent="0.2">
      <c r="A52" s="79"/>
      <c r="B52" s="78" t="s">
        <v>96</v>
      </c>
      <c r="C52" s="77" t="s">
        <v>99</v>
      </c>
      <c r="D52" s="68" t="s">
        <v>8</v>
      </c>
      <c r="E52" s="70">
        <v>15</v>
      </c>
    </row>
    <row r="53" spans="1:5" x14ac:dyDescent="0.2">
      <c r="A53" s="80"/>
      <c r="B53" s="78" t="s">
        <v>91</v>
      </c>
      <c r="C53" s="77" t="s">
        <v>100</v>
      </c>
      <c r="D53" s="68" t="s">
        <v>8</v>
      </c>
      <c r="E53" s="70">
        <v>15</v>
      </c>
    </row>
    <row r="54" spans="1:5" x14ac:dyDescent="0.2">
      <c r="A54" s="80"/>
      <c r="B54" s="78" t="s">
        <v>91</v>
      </c>
      <c r="C54" s="77" t="s">
        <v>101</v>
      </c>
      <c r="D54" s="68" t="s">
        <v>8</v>
      </c>
      <c r="E54" s="70">
        <v>6</v>
      </c>
    </row>
    <row r="55" spans="1:5" x14ac:dyDescent="0.2">
      <c r="A55" s="80"/>
      <c r="B55" s="81" t="s">
        <v>102</v>
      </c>
      <c r="C55" s="77" t="s">
        <v>103</v>
      </c>
      <c r="D55" s="68" t="s">
        <v>9</v>
      </c>
      <c r="E55" s="70">
        <v>48</v>
      </c>
    </row>
    <row r="56" spans="1:5" x14ac:dyDescent="0.2">
      <c r="A56" s="80"/>
      <c r="B56" s="81" t="s">
        <v>104</v>
      </c>
      <c r="C56" s="77" t="s">
        <v>105</v>
      </c>
      <c r="D56" s="68" t="s">
        <v>9</v>
      </c>
      <c r="E56" s="73">
        <v>40</v>
      </c>
    </row>
    <row r="57" spans="1:5" x14ac:dyDescent="0.2">
      <c r="A57" s="80"/>
      <c r="B57" s="81" t="s">
        <v>106</v>
      </c>
      <c r="C57" s="77" t="s">
        <v>107</v>
      </c>
      <c r="D57" s="68" t="s">
        <v>9</v>
      </c>
      <c r="E57" s="70">
        <v>32</v>
      </c>
    </row>
    <row r="58" spans="1:5" x14ac:dyDescent="0.2">
      <c r="A58" s="80"/>
      <c r="B58" s="82" t="s">
        <v>108</v>
      </c>
      <c r="C58" s="75" t="s">
        <v>109</v>
      </c>
      <c r="D58" s="83" t="s">
        <v>8</v>
      </c>
      <c r="E58" s="70">
        <v>16</v>
      </c>
    </row>
    <row r="59" spans="1:5" x14ac:dyDescent="0.2">
      <c r="A59" s="80"/>
      <c r="B59" s="82" t="s">
        <v>119</v>
      </c>
      <c r="C59" s="75" t="s">
        <v>110</v>
      </c>
      <c r="D59" s="68" t="s">
        <v>8</v>
      </c>
      <c r="E59" s="70">
        <v>32</v>
      </c>
    </row>
    <row r="60" spans="1:5" x14ac:dyDescent="0.2">
      <c r="A60" s="80"/>
      <c r="B60" s="84" t="s">
        <v>111</v>
      </c>
      <c r="C60" s="77" t="s">
        <v>112</v>
      </c>
      <c r="D60" s="68" t="s">
        <v>8</v>
      </c>
      <c r="E60" s="70">
        <v>16</v>
      </c>
    </row>
    <row r="61" spans="1:5" x14ac:dyDescent="0.2">
      <c r="A61" s="80"/>
      <c r="B61" s="85" t="s">
        <v>113</v>
      </c>
      <c r="C61" s="77" t="s">
        <v>114</v>
      </c>
      <c r="D61" s="68" t="s">
        <v>8</v>
      </c>
      <c r="E61" s="73">
        <v>16</v>
      </c>
    </row>
    <row r="62" spans="1:5" x14ac:dyDescent="0.2">
      <c r="A62" s="80"/>
      <c r="B62" s="72" t="s">
        <v>115</v>
      </c>
      <c r="C62" s="77" t="s">
        <v>116</v>
      </c>
      <c r="D62" s="68" t="s">
        <v>8</v>
      </c>
      <c r="E62" s="73">
        <v>16</v>
      </c>
    </row>
    <row r="63" spans="1:5" x14ac:dyDescent="0.2">
      <c r="A63" s="80"/>
      <c r="B63" s="85" t="s">
        <v>117</v>
      </c>
      <c r="C63" s="77" t="s">
        <v>118</v>
      </c>
      <c r="D63" s="68" t="s">
        <v>9</v>
      </c>
      <c r="E63" s="70">
        <v>48</v>
      </c>
    </row>
    <row r="64" spans="1:5" x14ac:dyDescent="0.2">
      <c r="E64" s="86"/>
    </row>
  </sheetData>
  <mergeCells count="13">
    <mergeCell ref="B44:E44"/>
    <mergeCell ref="B45:E45"/>
    <mergeCell ref="B7:E7"/>
    <mergeCell ref="B16:E16"/>
    <mergeCell ref="B25:E25"/>
    <mergeCell ref="B26:E26"/>
    <mergeCell ref="B1:E1"/>
    <mergeCell ref="B4:B5"/>
    <mergeCell ref="C4:C5"/>
    <mergeCell ref="D4:D5"/>
    <mergeCell ref="B35:E35"/>
    <mergeCell ref="B6:E6"/>
    <mergeCell ref="E4:E5"/>
  </mergeCells>
  <pageMargins left="0.45" right="0.47" top="0.25" bottom="0.28000000000000003" header="0.18" footer="0.17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3" sqref="C3:F3"/>
    </sheetView>
  </sheetViews>
  <sheetFormatPr defaultRowHeight="15" x14ac:dyDescent="0.25"/>
  <cols>
    <col min="1" max="1" width="14.28515625" bestFit="1" customWidth="1"/>
  </cols>
  <sheetData>
    <row r="1" spans="1:5" x14ac:dyDescent="0.25">
      <c r="A1" s="59" t="s">
        <v>40</v>
      </c>
      <c r="B1" s="62" t="e">
        <f>#REF!+#REF!+#REF!+#REF!</f>
        <v>#REF!</v>
      </c>
    </row>
    <row r="2" spans="1:5" x14ac:dyDescent="0.25">
      <c r="A2" s="34" t="s">
        <v>62</v>
      </c>
      <c r="B2" s="62" t="e">
        <f>#REF!+#REF!+#REF!+#REF!</f>
        <v>#REF!</v>
      </c>
    </row>
    <row r="3" spans="1:5" x14ac:dyDescent="0.25">
      <c r="A3" s="34" t="s">
        <v>35</v>
      </c>
      <c r="B3" s="62" t="e">
        <f>#REF!+#REF!+#REF!+#REF!</f>
        <v>#REF!</v>
      </c>
      <c r="E3" s="62"/>
    </row>
    <row r="4" spans="1:5" x14ac:dyDescent="0.25">
      <c r="A4" s="34" t="s">
        <v>52</v>
      </c>
      <c r="B4" s="62" t="e">
        <f>#REF!+#REF!+#REF!+#REF!</f>
        <v>#REF!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6" sqref="F6"/>
    </sheetView>
  </sheetViews>
  <sheetFormatPr defaultRowHeight="15" x14ac:dyDescent="0.25"/>
  <cols>
    <col min="1" max="1" width="26.5703125" customWidth="1"/>
    <col min="2" max="2" width="17.140625" customWidth="1"/>
  </cols>
  <sheetData>
    <row r="1" spans="1:6" x14ac:dyDescent="0.25">
      <c r="A1" s="21" t="s">
        <v>7</v>
      </c>
      <c r="B1" s="21" t="s">
        <v>17</v>
      </c>
      <c r="C1" s="22" t="s">
        <v>8</v>
      </c>
      <c r="D1" s="23"/>
      <c r="E1" s="35">
        <v>728</v>
      </c>
      <c r="F1" s="54" t="e">
        <f>'Спец. ФЗ 522 СП СЭС Таб. 4'!#REF!+'Спец. ФЗ 522 СП ЗЭС Таб. 3'!#REF!+'Спец. ФЗ 522 СП ВЭС Таб. 2'!#REF!+'Спец. ФЗ 522 СП ЦЭС Таб. 1'!#REF!</f>
        <v>#REF!</v>
      </c>
    </row>
    <row r="2" spans="1:6" x14ac:dyDescent="0.25">
      <c r="A2" s="24" t="s">
        <v>12</v>
      </c>
      <c r="B2" s="24" t="s">
        <v>18</v>
      </c>
      <c r="C2" s="25" t="s">
        <v>9</v>
      </c>
      <c r="D2" s="25"/>
      <c r="E2" s="35">
        <f>G2*$I$8</f>
        <v>0</v>
      </c>
      <c r="F2" s="55">
        <f>'Спец. ФЗ 522 СП СЭС Таб. 4'!F8+'Спец. ФЗ 522 СП ЗЭС Таб. 3'!G8+'Спец. ФЗ 522 СП ВЭС Таб. 2'!G8+'Спец. ФЗ 522 СП ЦЭС Таб. 1'!G8</f>
        <v>43582</v>
      </c>
    </row>
    <row r="3" spans="1:6" x14ac:dyDescent="0.25">
      <c r="A3" s="24" t="s">
        <v>19</v>
      </c>
      <c r="B3" s="26" t="s">
        <v>59</v>
      </c>
      <c r="C3" s="25" t="s">
        <v>8</v>
      </c>
      <c r="D3" s="25"/>
      <c r="E3" s="35">
        <f t="shared" ref="E3:E6" si="0">G3*$I$8</f>
        <v>0</v>
      </c>
      <c r="F3" s="56">
        <f>'Спец. ФЗ 522 СП СЭС Таб. 4'!F9+'Спец. ФЗ 522 СП ЗЭС Таб. 3'!G9+'Спец. ФЗ 522 СП ВЭС Таб. 2'!G9+'Спец. ФЗ 522 СП ЦЭС Таб. 1'!G9</f>
        <v>12452</v>
      </c>
    </row>
    <row r="4" spans="1:6" x14ac:dyDescent="0.25">
      <c r="A4" s="24" t="s">
        <v>20</v>
      </c>
      <c r="B4" s="27" t="s">
        <v>21</v>
      </c>
      <c r="C4" s="25" t="s">
        <v>8</v>
      </c>
      <c r="D4" s="25"/>
      <c r="E4" s="35">
        <f t="shared" si="0"/>
        <v>0</v>
      </c>
      <c r="F4" s="55">
        <f>'Спец. ФЗ 522 СП СЭС Таб. 4'!F10+'Спец. ФЗ 522 СП ЗЭС Таб. 3'!G10+'Спец. ФЗ 522 СП ВЭС Таб. 2'!G10+'Спец. ФЗ 522 СП ЦЭС Таб. 1'!G10</f>
        <v>3113</v>
      </c>
    </row>
    <row r="5" spans="1:6" x14ac:dyDescent="0.25">
      <c r="A5" s="24" t="s">
        <v>10</v>
      </c>
      <c r="B5" s="27" t="s">
        <v>22</v>
      </c>
      <c r="C5" s="25" t="s">
        <v>8</v>
      </c>
      <c r="D5" s="25"/>
      <c r="E5" s="35">
        <f t="shared" si="0"/>
        <v>0</v>
      </c>
      <c r="F5" s="55">
        <f>'Спец. ФЗ 522 СП СЭС Таб. 4'!F11+'Спец. ФЗ 522 СП ЗЭС Таб. 3'!G11+'Спец. ФЗ 522 СП ВЭС Таб. 2'!G11+'Спец. ФЗ 522 СП ЦЭС Таб. 1'!G11</f>
        <v>3113</v>
      </c>
    </row>
    <row r="6" spans="1:6" x14ac:dyDescent="0.25">
      <c r="A6" s="24" t="s">
        <v>23</v>
      </c>
      <c r="B6" s="24" t="s">
        <v>60</v>
      </c>
      <c r="C6" s="25" t="s">
        <v>8</v>
      </c>
      <c r="D6" s="25"/>
      <c r="E6" s="35">
        <f t="shared" si="0"/>
        <v>0</v>
      </c>
      <c r="F6" s="56">
        <f>'Спец. ФЗ 522 СП СЭС Таб. 4'!F12+'Спец. ФЗ 522 СП ЗЭС Таб. 3'!G12+'Спец. ФЗ 522 СП ВЭС Таб. 2'!G12+'Спец. ФЗ 522 СП ЦЭС Таб. 1'!G12</f>
        <v>6226</v>
      </c>
    </row>
    <row r="7" spans="1:6" x14ac:dyDescent="0.25">
      <c r="A7" s="24" t="s">
        <v>24</v>
      </c>
      <c r="B7" s="24" t="s">
        <v>25</v>
      </c>
      <c r="C7" s="25" t="s">
        <v>9</v>
      </c>
      <c r="D7" s="25"/>
      <c r="E7" s="35">
        <f>G7*$I$8</f>
        <v>0</v>
      </c>
      <c r="F7" s="57">
        <f>'Спец. ФЗ 522 СП СЭС Таб. 4'!F13+'Спец. ФЗ 522 СП ЗЭС Таб. 3'!G13+'Спец. ФЗ 522 СП ВЭС Таб. 2'!G13+'Спец. ФЗ 522 СП ЦЭС Таб. 1'!G13</f>
        <v>124.52000000000001</v>
      </c>
    </row>
    <row r="8" spans="1:6" ht="25.5" x14ac:dyDescent="0.25">
      <c r="A8" s="21" t="s">
        <v>27</v>
      </c>
      <c r="B8" s="21" t="s">
        <v>17</v>
      </c>
      <c r="C8" s="22" t="s">
        <v>8</v>
      </c>
      <c r="D8" s="22"/>
      <c r="E8" s="35">
        <v>62</v>
      </c>
      <c r="F8" s="54" t="e">
        <f>'Спец. ФЗ 522 СП СЭС Таб. 4'!#REF!+'Спец. ФЗ 522 СП ЗЭС Таб. 3'!#REF!+'Спец. ФЗ 522 СП ВЭС Таб. 2'!#REF!+'Спец. ФЗ 522 СП ЦЭС Таб. 1'!#REF!</f>
        <v>#REF!</v>
      </c>
    </row>
    <row r="9" spans="1:6" x14ac:dyDescent="0.25">
      <c r="A9" s="24" t="s">
        <v>12</v>
      </c>
      <c r="B9" s="24" t="s">
        <v>26</v>
      </c>
      <c r="C9" s="25" t="s">
        <v>9</v>
      </c>
      <c r="D9" s="25"/>
      <c r="E9" s="35">
        <f>G9*$I$16</f>
        <v>0</v>
      </c>
      <c r="F9" s="55">
        <f>'Спец. ФЗ 522 СП СЭС Таб. 4'!F16+'Спец. ФЗ 522 СП ЗЭС Таб. 3'!G16+'Спец. ФЗ 522 СП ВЭС Таб. 2'!G16+'Спец. ФЗ 522 СП ЦЭС Таб. 1'!G16</f>
        <v>12600</v>
      </c>
    </row>
    <row r="10" spans="1:6" x14ac:dyDescent="0.25">
      <c r="A10" s="24" t="s">
        <v>19</v>
      </c>
      <c r="B10" s="26" t="s">
        <v>59</v>
      </c>
      <c r="C10" s="28" t="s">
        <v>8</v>
      </c>
      <c r="D10" s="28"/>
      <c r="E10" s="35">
        <f t="shared" ref="E10:E14" si="1">G10*$I$16</f>
        <v>0</v>
      </c>
      <c r="F10" s="56">
        <f>'Спец. ФЗ 522 СП СЭС Таб. 4'!F17+'Спец. ФЗ 522 СП ЗЭС Таб. 3'!G17+'Спец. ФЗ 522 СП ВЭС Таб. 2'!G17+'Спец. ФЗ 522 СП ЦЭС Таб. 1'!G17</f>
        <v>6720</v>
      </c>
    </row>
    <row r="11" spans="1:6" x14ac:dyDescent="0.25">
      <c r="A11" s="24" t="s">
        <v>20</v>
      </c>
      <c r="B11" s="27" t="s">
        <v>21</v>
      </c>
      <c r="C11" s="28" t="s">
        <v>8</v>
      </c>
      <c r="D11" s="28"/>
      <c r="E11" s="35">
        <f t="shared" si="1"/>
        <v>0</v>
      </c>
      <c r="F11" s="55">
        <f>'Спец. ФЗ 522 СП СЭС Таб. 4'!F18+'Спец. ФЗ 522 СП ЗЭС Таб. 3'!G18+'Спец. ФЗ 522 СП ВЭС Таб. 2'!G18+'Спец. ФЗ 522 СП ЦЭС Таб. 1'!G18</f>
        <v>840</v>
      </c>
    </row>
    <row r="12" spans="1:6" x14ac:dyDescent="0.25">
      <c r="A12" s="24" t="s">
        <v>10</v>
      </c>
      <c r="B12" s="27" t="s">
        <v>22</v>
      </c>
      <c r="C12" s="25" t="s">
        <v>8</v>
      </c>
      <c r="D12" s="25"/>
      <c r="E12" s="35">
        <f t="shared" si="1"/>
        <v>0</v>
      </c>
      <c r="F12" s="55">
        <f>'Спец. ФЗ 522 СП СЭС Таб. 4'!F19+'Спец. ФЗ 522 СП ЗЭС Таб. 3'!G19+'Спец. ФЗ 522 СП ВЭС Таб. 2'!G19+'Спец. ФЗ 522 СП ЦЭС Таб. 1'!G19</f>
        <v>840</v>
      </c>
    </row>
    <row r="13" spans="1:6" x14ac:dyDescent="0.25">
      <c r="A13" s="24" t="s">
        <v>23</v>
      </c>
      <c r="B13" s="24" t="s">
        <v>60</v>
      </c>
      <c r="C13" s="25" t="s">
        <v>8</v>
      </c>
      <c r="D13" s="25"/>
      <c r="E13" s="35">
        <f t="shared" si="1"/>
        <v>0</v>
      </c>
      <c r="F13" s="56">
        <f>'Спец. ФЗ 522 СП СЭС Таб. 4'!F20+'Спец. ФЗ 522 СП ЗЭС Таб. 3'!G20+'Спец. ФЗ 522 СП ВЭС Таб. 2'!G20+'Спец. ФЗ 522 СП ЦЭС Таб. 1'!G20</f>
        <v>1680</v>
      </c>
    </row>
    <row r="14" spans="1:6" x14ac:dyDescent="0.25">
      <c r="A14" s="24" t="s">
        <v>24</v>
      </c>
      <c r="B14" s="24" t="s">
        <v>25</v>
      </c>
      <c r="C14" s="28" t="s">
        <v>9</v>
      </c>
      <c r="D14" s="28"/>
      <c r="E14" s="35">
        <f t="shared" si="1"/>
        <v>0</v>
      </c>
      <c r="F14" s="57">
        <f>'Спец. ФЗ 522 СП СЭС Таб. 4'!F21+'Спец. ФЗ 522 СП ЗЭС Таб. 3'!G21+'Спец. ФЗ 522 СП ВЭС Таб. 2'!G21+'Спец. ФЗ 522 СП ЦЭС Таб. 1'!G21</f>
        <v>33.599999999999994</v>
      </c>
    </row>
    <row r="15" spans="1:6" ht="25.5" x14ac:dyDescent="0.25">
      <c r="A15" s="21" t="s">
        <v>13</v>
      </c>
      <c r="B15" s="21"/>
      <c r="C15" s="22" t="s">
        <v>8</v>
      </c>
      <c r="D15" s="22"/>
      <c r="E15" s="35">
        <v>12</v>
      </c>
      <c r="F15" s="54" t="e">
        <f>'Спец. ФЗ 522 СП СЭС Таб. 4'!#REF!+'Спец. ФЗ 522 СП ЗЭС Таб. 3'!#REF!+'Спец. ФЗ 522 СП ВЭС Таб. 2'!#REF!+'Спец. ФЗ 522 СП ЦЭС Таб. 1'!#REF!</f>
        <v>#REF!</v>
      </c>
    </row>
    <row r="16" spans="1:6" x14ac:dyDescent="0.25">
      <c r="A16" s="21" t="s">
        <v>28</v>
      </c>
      <c r="B16" s="29" t="s">
        <v>40</v>
      </c>
      <c r="C16" s="22" t="s">
        <v>8</v>
      </c>
      <c r="D16" s="22"/>
      <c r="E16" s="35">
        <f>E15*3</f>
        <v>36</v>
      </c>
      <c r="F16" s="54">
        <f>'Спец. ФЗ 522 СП СЭС Таб. 4'!F24+'Спец. ФЗ 522 СП ЗЭС Таб. 3'!G43+'Спец. ФЗ 522 СП ВЭС Таб. 2'!G43+'Спец. ФЗ 522 СП ЦЭС Таб. 1'!G24</f>
        <v>327</v>
      </c>
    </row>
    <row r="17" spans="1:6" ht="25.5" x14ac:dyDescent="0.25">
      <c r="A17" s="24" t="s">
        <v>29</v>
      </c>
      <c r="B17" s="24" t="s">
        <v>35</v>
      </c>
      <c r="C17" s="25" t="s">
        <v>9</v>
      </c>
      <c r="D17" s="25"/>
      <c r="E17" s="35">
        <f>E15*5</f>
        <v>60</v>
      </c>
      <c r="F17" s="55">
        <f>'Спец. ФЗ 522 СП СЭС Таб. 4'!F25+'Спец. ФЗ 522 СП ЗЭС Таб. 3'!G44+'Спец. ФЗ 522 СП ВЭС Таб. 2'!G44+'Спец. ФЗ 522 СП ЦЭС Таб. 1'!G25</f>
        <v>545</v>
      </c>
    </row>
    <row r="18" spans="1:6" x14ac:dyDescent="0.25">
      <c r="A18" s="34" t="s">
        <v>15</v>
      </c>
      <c r="B18" s="34" t="s">
        <v>16</v>
      </c>
      <c r="C18" s="22" t="s">
        <v>8</v>
      </c>
      <c r="D18" s="25"/>
      <c r="E18" s="35">
        <f>E15</f>
        <v>12</v>
      </c>
      <c r="F18" s="55">
        <f>'Спец. ФЗ 522 СП СЭС Таб. 4'!F26+'Спец. ФЗ 522 СП ЗЭС Таб. 3'!G45+'Спец. ФЗ 522 СП ВЭС Таб. 2'!G45+'Спец. ФЗ 522 СП ЦЭС Таб. 1'!G26</f>
        <v>109</v>
      </c>
    </row>
    <row r="19" spans="1:6" ht="25.5" x14ac:dyDescent="0.25">
      <c r="A19" s="24" t="s">
        <v>43</v>
      </c>
      <c r="B19" s="24" t="s">
        <v>44</v>
      </c>
      <c r="C19" s="22" t="s">
        <v>8</v>
      </c>
      <c r="D19" s="25"/>
      <c r="E19" s="35">
        <f>E15</f>
        <v>12</v>
      </c>
      <c r="F19" s="55">
        <f>'Спец. ФЗ 522 СП СЭС Таб. 4'!F27+'Спец. ФЗ 522 СП ЗЭС Таб. 3'!G46+'Спец. ФЗ 522 СП ВЭС Таб. 2'!G46+'Спец. ФЗ 522 СП ЦЭС Таб. 1'!G27</f>
        <v>109</v>
      </c>
    </row>
    <row r="20" spans="1:6" x14ac:dyDescent="0.25">
      <c r="A20" s="24" t="s">
        <v>14</v>
      </c>
      <c r="B20" s="24" t="s">
        <v>41</v>
      </c>
      <c r="C20" s="22" t="s">
        <v>8</v>
      </c>
      <c r="D20" s="25"/>
      <c r="E20" s="35">
        <f>E15</f>
        <v>12</v>
      </c>
      <c r="F20" s="56">
        <f>'Спец. ФЗ 522 СП СЭС Таб. 4'!F28+'Спец. ФЗ 522 СП ЗЭС Таб. 3'!G47+'Спец. ФЗ 522 СП ВЭС Таб. 2'!G47+'Спец. ФЗ 522 СП ЦЭС Таб. 1'!G28</f>
        <v>109</v>
      </c>
    </row>
    <row r="21" spans="1:6" x14ac:dyDescent="0.25">
      <c r="A21" s="24" t="s">
        <v>12</v>
      </c>
      <c r="B21" s="24" t="s">
        <v>42</v>
      </c>
      <c r="C21" s="25" t="s">
        <v>9</v>
      </c>
      <c r="D21" s="25"/>
      <c r="E21" s="35">
        <f>E15*20</f>
        <v>240</v>
      </c>
      <c r="F21" s="55">
        <f>'Спец. ФЗ 522 СП СЭС Таб. 4'!F29+'Спец. ФЗ 522 СП ЗЭС Таб. 3'!G48+'Спец. ФЗ 522 СП ВЭС Таб. 2'!G48+'Спец. ФЗ 522 СП ЦЭС Таб. 1'!G29</f>
        <v>2180</v>
      </c>
    </row>
    <row r="22" spans="1:6" x14ac:dyDescent="0.25">
      <c r="A22" s="34" t="s">
        <v>36</v>
      </c>
      <c r="B22" s="34" t="s">
        <v>52</v>
      </c>
      <c r="C22" s="25" t="s">
        <v>9</v>
      </c>
      <c r="D22" s="25"/>
      <c r="E22" s="35">
        <f>E21</f>
        <v>240</v>
      </c>
      <c r="F22" s="55">
        <f>'Спец. ФЗ 522 СП СЭС Таб. 4'!F30+'Спец. ФЗ 522 СП ЗЭС Таб. 3'!G49+'Спец. ФЗ 522 СП ВЭС Таб. 2'!G49+'Спец. ФЗ 522 СП ЦЭС Таб. 1'!G30</f>
        <v>2180</v>
      </c>
    </row>
    <row r="23" spans="1:6" ht="25.5" x14ac:dyDescent="0.25">
      <c r="A23" s="31" t="s">
        <v>39</v>
      </c>
      <c r="B23" s="53"/>
      <c r="C23" s="53"/>
      <c r="D23" s="53"/>
      <c r="E23" s="53"/>
      <c r="F23" s="54" t="e">
        <f>'Спец. ФЗ 522 СП СЭС Таб. 4'!#REF!+'Спец. ФЗ 522 СП ЗЭС Таб. 3'!#REF!+'Спец. ФЗ 522 СП ВЭС Таб. 2'!#REF!+'Спец. ФЗ 522 СП ЦЭС Таб. 1'!#REF!</f>
        <v>#REF!</v>
      </c>
    </row>
    <row r="24" spans="1:6" x14ac:dyDescent="0.25">
      <c r="A24" s="31" t="s">
        <v>38</v>
      </c>
      <c r="B24" s="53"/>
      <c r="C24" s="53"/>
      <c r="D24" s="53"/>
      <c r="E24" s="53"/>
      <c r="F24" s="54">
        <f>'Спец. ФЗ 522 СП СЭС Таб. 4'!F60+'Спец. ФЗ 522 СП ЗЭС Таб. 3'!G52+'Спец. ФЗ 522 СП ВЭС Таб. 2'!G52+'Спец. ФЗ 522 СП ЦЭС Таб. 1'!G60</f>
        <v>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Спец. ФЗ 522 СП ЦЭС Таб. 1</vt:lpstr>
      <vt:lpstr>Спец. ФЗ 522 СП ВЭС Таб. 2</vt:lpstr>
      <vt:lpstr>Спец. ФЗ 522 СП ЗЭС Таб. 3</vt:lpstr>
      <vt:lpstr>Спец. ФЗ 522 СП СЭС Таб. 4</vt:lpstr>
      <vt:lpstr>Спец. ФЗ 522 ЮЯЭС Таб. 5</vt:lpstr>
      <vt:lpstr>Лист6</vt:lpstr>
      <vt:lpstr>Лист2</vt:lpstr>
      <vt:lpstr>'Спец. ФЗ 522 СП ВЭС Таб. 2'!Область_печати</vt:lpstr>
      <vt:lpstr>'Спец. ФЗ 522 СП ЗЭС Таб. 3'!Область_печати</vt:lpstr>
      <vt:lpstr>'Спец. ФЗ 522 СП СЭС Таб. 4'!Область_печати</vt:lpstr>
      <vt:lpstr>'Спец. ФЗ 522 СП ЦЭС Таб. 1'!Область_печати</vt:lpstr>
      <vt:lpstr>'Спец. ФЗ 522 ЮЯЭС Таб. 5'!Область_печати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Веревкин Тимофей Григорьевич</dc:creator>
  <cp:lastModifiedBy>Питченко Юрий Анатольевич</cp:lastModifiedBy>
  <cp:lastPrinted>2020-09-01T05:55:11Z</cp:lastPrinted>
  <dcterms:created xsi:type="dcterms:W3CDTF">2017-08-15T23:14:20Z</dcterms:created>
  <dcterms:modified xsi:type="dcterms:W3CDTF">2020-10-14T23:23:18Z</dcterms:modified>
</cp:coreProperties>
</file>